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BECC-Com\CBECC-Com13\CBECC-Com_trunk\RulesetDev\Rulesets\CEC 2013 Nonres\Rules\Tables\"/>
    </mc:Choice>
  </mc:AlternateContent>
  <bookViews>
    <workbookView xWindow="1110" yWindow="615" windowWidth="25200" windowHeight="10410" tabRatio="709" activeTab="1"/>
  </bookViews>
  <sheets>
    <sheet name="Complete Building Method" sheetId="26" r:id="rId1"/>
    <sheet name="Area Category Method" sheetId="25" r:id="rId2"/>
    <sheet name="App5-4A_CompleteBuilding" sheetId="29" r:id="rId3"/>
    <sheet name="FuncSchGrp Table" sheetId="30" r:id="rId4"/>
  </sheets>
  <externalReferences>
    <externalReference r:id="rId5"/>
  </externalReferences>
  <definedNames>
    <definedName name="CFM">#REF!</definedName>
    <definedName name="CPD">#REF!</definedName>
    <definedName name="ECB">#REF!</definedName>
    <definedName name="ECBasic">#REF!</definedName>
    <definedName name="GAS">#REF!</definedName>
    <definedName name="NACM">#REF!</definedName>
    <definedName name="NACMWB">#REF!</definedName>
    <definedName name="NREL">#REF!</definedName>
    <definedName name="NRELPBA">#REF!</definedName>
    <definedName name="NRELWB">#REF!</definedName>
    <definedName name="PBAPLUS">#REF!</definedName>
    <definedName name="SDF">#REF!</definedName>
  </definedNames>
  <calcPr calcId="152511"/>
</workbook>
</file>

<file path=xl/calcChain.xml><?xml version="1.0" encoding="utf-8"?>
<calcChain xmlns="http://schemas.openxmlformats.org/spreadsheetml/2006/main">
  <c r="Q35" i="29" l="1"/>
  <c r="R35" i="29"/>
  <c r="S35" i="29"/>
  <c r="T35" i="29"/>
  <c r="U35" i="29"/>
  <c r="V35" i="29"/>
  <c r="W35" i="29"/>
  <c r="X35" i="29"/>
  <c r="Y35" i="29"/>
  <c r="Z35" i="29"/>
  <c r="AA35" i="29"/>
  <c r="AB35" i="29"/>
  <c r="AC35" i="29"/>
  <c r="R34" i="29"/>
  <c r="S34" i="29"/>
  <c r="T34" i="29"/>
  <c r="U34" i="29"/>
  <c r="V34" i="29"/>
  <c r="W34" i="29"/>
  <c r="X34" i="29"/>
  <c r="Y34" i="29"/>
  <c r="Z34" i="29"/>
  <c r="AA34" i="29"/>
  <c r="AB34" i="29"/>
  <c r="AC34" i="29"/>
  <c r="Q34" i="29"/>
  <c r="AC61" i="29" l="1"/>
  <c r="AB61" i="29"/>
  <c r="AA61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C61" i="29"/>
  <c r="B61" i="29"/>
  <c r="AC60" i="29"/>
  <c r="AB60" i="29"/>
  <c r="AA60" i="29"/>
  <c r="Z60" i="29"/>
  <c r="Y60" i="29"/>
  <c r="X60" i="29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C60" i="29"/>
  <c r="B60" i="29"/>
  <c r="AC59" i="29"/>
  <c r="AB59" i="29"/>
  <c r="AA59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C59" i="29"/>
  <c r="B59" i="29"/>
  <c r="AC58" i="29"/>
  <c r="AB58" i="29"/>
  <c r="AA58" i="29"/>
  <c r="Z58" i="29"/>
  <c r="Y58" i="29"/>
  <c r="X58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C58" i="29"/>
  <c r="B58" i="29"/>
  <c r="AC57" i="29"/>
  <c r="AB57" i="29"/>
  <c r="AA57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C57" i="29"/>
  <c r="B57" i="29"/>
  <c r="AC56" i="29"/>
  <c r="AB56" i="29"/>
  <c r="AA56" i="29"/>
  <c r="Z56" i="29"/>
  <c r="Y56" i="29"/>
  <c r="X56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C56" i="29"/>
  <c r="B56" i="29"/>
  <c r="AC55" i="29"/>
  <c r="AB55" i="29"/>
  <c r="AA55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C55" i="29"/>
  <c r="B55" i="29"/>
  <c r="AC54" i="29"/>
  <c r="AB54" i="29"/>
  <c r="AA54" i="29"/>
  <c r="Z54" i="29"/>
  <c r="Y54" i="29"/>
  <c r="X54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C54" i="29"/>
  <c r="B54" i="29"/>
  <c r="AC53" i="29"/>
  <c r="AB53" i="29"/>
  <c r="AA53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C53" i="29"/>
  <c r="B53" i="29"/>
  <c r="AC52" i="29"/>
  <c r="AB52" i="29"/>
  <c r="AA52" i="29"/>
  <c r="Z52" i="29"/>
  <c r="Y52" i="29"/>
  <c r="X52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C52" i="29"/>
  <c r="B52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B51" i="29"/>
  <c r="AC50" i="29"/>
  <c r="AB50" i="29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B50" i="29"/>
  <c r="AC49" i="29"/>
  <c r="AB49" i="29"/>
  <c r="AA49" i="29"/>
  <c r="Z49" i="29"/>
  <c r="Y49" i="29"/>
  <c r="X49" i="29"/>
  <c r="W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C49" i="29"/>
  <c r="B49" i="29"/>
  <c r="AC48" i="29"/>
  <c r="AB48" i="29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B48" i="29"/>
  <c r="AC47" i="29"/>
  <c r="AB47" i="29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B47" i="29"/>
  <c r="AC46" i="29"/>
  <c r="AB46" i="29"/>
  <c r="AA46" i="29"/>
  <c r="Z46" i="29"/>
  <c r="Y46" i="29"/>
  <c r="X46" i="29"/>
  <c r="W46" i="29"/>
  <c r="V46" i="29"/>
  <c r="U46" i="29"/>
  <c r="T46" i="29"/>
  <c r="S46" i="29"/>
  <c r="R46" i="29"/>
  <c r="Q46" i="29"/>
  <c r="P46" i="29"/>
  <c r="O46" i="29"/>
  <c r="N46" i="29"/>
  <c r="M46" i="29"/>
  <c r="L46" i="29"/>
  <c r="K46" i="29"/>
  <c r="J46" i="29"/>
  <c r="I46" i="29"/>
  <c r="H46" i="29"/>
  <c r="G46" i="29"/>
  <c r="F46" i="29"/>
  <c r="E46" i="29"/>
  <c r="D46" i="29"/>
  <c r="C46" i="29"/>
  <c r="B46" i="29"/>
  <c r="AC45" i="29"/>
  <c r="AB45" i="29"/>
  <c r="AA45" i="29"/>
  <c r="Z45" i="29"/>
  <c r="Y45" i="29"/>
  <c r="X45" i="29"/>
  <c r="W45" i="29"/>
  <c r="V45" i="29"/>
  <c r="U45" i="29"/>
  <c r="T45" i="29"/>
  <c r="S45" i="29"/>
  <c r="R45" i="29"/>
  <c r="Q45" i="29"/>
  <c r="P45" i="29"/>
  <c r="O45" i="29"/>
  <c r="N45" i="29"/>
  <c r="M45" i="29"/>
  <c r="L45" i="29"/>
  <c r="K45" i="29"/>
  <c r="J45" i="29"/>
  <c r="I45" i="29"/>
  <c r="H45" i="29"/>
  <c r="G45" i="29"/>
  <c r="F45" i="29"/>
  <c r="E45" i="29"/>
  <c r="D45" i="29"/>
  <c r="C45" i="29"/>
  <c r="B45" i="29"/>
  <c r="AC44" i="29"/>
  <c r="AB44" i="29"/>
  <c r="AA44" i="29"/>
  <c r="Z44" i="29"/>
  <c r="Y44" i="29"/>
  <c r="X44" i="29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B44" i="29"/>
  <c r="AC43" i="29"/>
  <c r="AB43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B43" i="29"/>
  <c r="AC42" i="29"/>
  <c r="AB42" i="29"/>
  <c r="AA42" i="29"/>
  <c r="Z42" i="29"/>
  <c r="Y42" i="29"/>
  <c r="X42" i="29"/>
  <c r="W42" i="29"/>
  <c r="V42" i="29"/>
  <c r="U42" i="29"/>
  <c r="T42" i="29"/>
  <c r="S42" i="29"/>
  <c r="R42" i="29"/>
  <c r="Q42" i="29"/>
  <c r="P42" i="29"/>
  <c r="O42" i="29"/>
  <c r="N42" i="29"/>
  <c r="M42" i="29"/>
  <c r="L42" i="29"/>
  <c r="K42" i="29"/>
  <c r="J42" i="29"/>
  <c r="I42" i="29"/>
  <c r="H42" i="29"/>
  <c r="G42" i="29"/>
  <c r="F42" i="29"/>
  <c r="E42" i="29"/>
  <c r="D42" i="29"/>
  <c r="C42" i="29"/>
  <c r="B42" i="29"/>
  <c r="AC41" i="29"/>
  <c r="AB41" i="29"/>
  <c r="AA41" i="29"/>
  <c r="Z41" i="29"/>
  <c r="Y41" i="29"/>
  <c r="X41" i="29"/>
  <c r="W41" i="29"/>
  <c r="V41" i="29"/>
  <c r="U41" i="29"/>
  <c r="T41" i="29"/>
  <c r="S41" i="29"/>
  <c r="R41" i="29"/>
  <c r="Q41" i="29"/>
  <c r="P41" i="29"/>
  <c r="O41" i="29"/>
  <c r="N41" i="29"/>
  <c r="M41" i="29"/>
  <c r="L41" i="29"/>
  <c r="K41" i="29"/>
  <c r="J41" i="29"/>
  <c r="I41" i="29"/>
  <c r="H41" i="29"/>
  <c r="G41" i="29"/>
  <c r="F41" i="29"/>
  <c r="E41" i="29"/>
  <c r="D41" i="29"/>
  <c r="C41" i="29"/>
  <c r="B41" i="29"/>
  <c r="AC40" i="29"/>
  <c r="AB40" i="29"/>
  <c r="AA40" i="29"/>
  <c r="Z40" i="29"/>
  <c r="Y40" i="29"/>
  <c r="X40" i="29"/>
  <c r="W40" i="29"/>
  <c r="V40" i="29"/>
  <c r="U40" i="29"/>
  <c r="T40" i="29"/>
  <c r="S40" i="29"/>
  <c r="R40" i="29"/>
  <c r="Q40" i="29"/>
  <c r="P40" i="29"/>
  <c r="O40" i="29"/>
  <c r="N40" i="29"/>
  <c r="M40" i="29"/>
  <c r="L40" i="29"/>
  <c r="K40" i="29"/>
  <c r="J40" i="29"/>
  <c r="I40" i="29"/>
  <c r="H40" i="29"/>
  <c r="G40" i="29"/>
  <c r="F40" i="29"/>
  <c r="E40" i="29"/>
  <c r="D40" i="29"/>
  <c r="C40" i="29"/>
  <c r="B40" i="29"/>
  <c r="AC39" i="29"/>
  <c r="AB39" i="29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B39" i="29"/>
  <c r="AC38" i="29"/>
  <c r="AB38" i="29"/>
  <c r="AA38" i="29"/>
  <c r="Z38" i="29"/>
  <c r="Y38" i="29"/>
  <c r="X38" i="29"/>
  <c r="W38" i="29"/>
  <c r="V38" i="29"/>
  <c r="U38" i="29"/>
  <c r="T38" i="29"/>
  <c r="S38" i="29"/>
  <c r="R38" i="29"/>
  <c r="Q38" i="29"/>
  <c r="P38" i="29"/>
  <c r="O38" i="29"/>
  <c r="N38" i="29"/>
  <c r="M38" i="29"/>
  <c r="L38" i="29"/>
  <c r="K38" i="29"/>
  <c r="J38" i="29"/>
  <c r="I38" i="29"/>
  <c r="H38" i="29"/>
  <c r="G38" i="29"/>
  <c r="F38" i="29"/>
  <c r="E38" i="29"/>
  <c r="D38" i="29"/>
  <c r="C38" i="29"/>
  <c r="B38" i="29"/>
  <c r="AC37" i="29"/>
  <c r="AB37" i="29"/>
  <c r="AA37" i="29"/>
  <c r="Z37" i="29"/>
  <c r="Y37" i="29"/>
  <c r="X37" i="29"/>
  <c r="W37" i="29"/>
  <c r="V37" i="29"/>
  <c r="U37" i="29"/>
  <c r="T37" i="29"/>
  <c r="S37" i="29"/>
  <c r="R37" i="29"/>
  <c r="Q37" i="29"/>
  <c r="P37" i="29"/>
  <c r="O37" i="29"/>
  <c r="N37" i="29"/>
  <c r="M37" i="29"/>
  <c r="L37" i="29"/>
  <c r="K37" i="29"/>
  <c r="J37" i="29"/>
  <c r="I37" i="29"/>
  <c r="H37" i="29"/>
  <c r="G37" i="29"/>
  <c r="F37" i="29"/>
  <c r="E37" i="29"/>
  <c r="D37" i="29"/>
  <c r="C37" i="29"/>
  <c r="B37" i="29"/>
  <c r="AC36" i="29"/>
  <c r="AB36" i="29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B36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B35" i="29"/>
  <c r="P34" i="29"/>
  <c r="O34" i="29"/>
  <c r="N34" i="29"/>
  <c r="M34" i="29"/>
  <c r="L34" i="29"/>
  <c r="K34" i="29"/>
  <c r="J34" i="29"/>
  <c r="I34" i="29"/>
  <c r="H34" i="29"/>
  <c r="G34" i="29"/>
  <c r="F34" i="29"/>
  <c r="E34" i="29"/>
  <c r="D34" i="29"/>
  <c r="C34" i="29"/>
  <c r="B34" i="29"/>
  <c r="AC33" i="29"/>
  <c r="AB33" i="29"/>
  <c r="AA33" i="29"/>
  <c r="Z33" i="29"/>
  <c r="Y33" i="29"/>
  <c r="X33" i="29"/>
  <c r="W33" i="29"/>
  <c r="V33" i="29"/>
  <c r="U33" i="29"/>
  <c r="T33" i="29"/>
  <c r="S33" i="29"/>
  <c r="R33" i="29"/>
  <c r="Q33" i="29"/>
  <c r="P33" i="29"/>
  <c r="O33" i="29"/>
  <c r="N33" i="29"/>
  <c r="M33" i="29"/>
  <c r="L33" i="29"/>
  <c r="K33" i="29"/>
  <c r="J33" i="29"/>
  <c r="I33" i="29"/>
  <c r="H33" i="29"/>
  <c r="G33" i="29"/>
  <c r="F33" i="29"/>
  <c r="E33" i="29"/>
  <c r="D33" i="29"/>
  <c r="C33" i="29"/>
  <c r="B33" i="29"/>
  <c r="AC32" i="29"/>
  <c r="AB32" i="29"/>
  <c r="AA32" i="29"/>
  <c r="Z32" i="29"/>
  <c r="Y32" i="29"/>
  <c r="X32" i="29"/>
  <c r="W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J32" i="29"/>
  <c r="I32" i="29"/>
  <c r="H32" i="29"/>
  <c r="G32" i="29"/>
  <c r="F32" i="29"/>
  <c r="E32" i="29"/>
  <c r="D32" i="29"/>
  <c r="C32" i="29"/>
  <c r="B32" i="29"/>
  <c r="AC31" i="29"/>
  <c r="AB31" i="29"/>
  <c r="AA31" i="29"/>
  <c r="Z31" i="29"/>
  <c r="Y31" i="29"/>
  <c r="X31" i="29"/>
  <c r="W31" i="29"/>
  <c r="V31" i="29"/>
  <c r="U31" i="29"/>
  <c r="T31" i="29"/>
  <c r="S31" i="29"/>
  <c r="R31" i="29"/>
  <c r="Q31" i="29"/>
  <c r="P31" i="29"/>
  <c r="O31" i="29"/>
  <c r="N31" i="29"/>
  <c r="M31" i="29"/>
  <c r="L31" i="29"/>
  <c r="K31" i="29"/>
  <c r="J31" i="29"/>
  <c r="I31" i="29"/>
  <c r="H31" i="29"/>
  <c r="G31" i="29"/>
  <c r="F31" i="29"/>
  <c r="E31" i="29"/>
  <c r="D31" i="29"/>
  <c r="C31" i="29"/>
  <c r="B31" i="29"/>
  <c r="AC30" i="29"/>
  <c r="AB30" i="29"/>
  <c r="AA30" i="29"/>
  <c r="Z30" i="29"/>
  <c r="Y30" i="29"/>
  <c r="X30" i="29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B30" i="29"/>
  <c r="AC29" i="29"/>
  <c r="AB29" i="29"/>
  <c r="AA29" i="29"/>
  <c r="Z29" i="29"/>
  <c r="Y29" i="29"/>
  <c r="X29" i="29"/>
  <c r="W29" i="29"/>
  <c r="V29" i="29"/>
  <c r="U29" i="29"/>
  <c r="T29" i="29"/>
  <c r="S29" i="29"/>
  <c r="R29" i="29"/>
  <c r="Q29" i="29"/>
  <c r="P29" i="29"/>
  <c r="O29" i="29"/>
  <c r="N29" i="29"/>
  <c r="M29" i="29"/>
  <c r="L29" i="29"/>
  <c r="K29" i="29"/>
  <c r="J29" i="29"/>
  <c r="I29" i="29"/>
  <c r="H29" i="29"/>
  <c r="G29" i="29"/>
  <c r="F29" i="29"/>
  <c r="E29" i="29"/>
  <c r="D29" i="29"/>
  <c r="C29" i="29"/>
  <c r="B29" i="29"/>
  <c r="AC28" i="29"/>
  <c r="AB28" i="29"/>
  <c r="AA28" i="29"/>
  <c r="Z28" i="29"/>
  <c r="Y28" i="29"/>
  <c r="X28" i="29"/>
  <c r="W28" i="29"/>
  <c r="V28" i="29"/>
  <c r="U28" i="29"/>
  <c r="T28" i="29"/>
  <c r="S28" i="29"/>
  <c r="R28" i="29"/>
  <c r="Q28" i="29"/>
  <c r="P28" i="29"/>
  <c r="O28" i="29"/>
  <c r="N28" i="29"/>
  <c r="M28" i="29"/>
  <c r="L28" i="29"/>
  <c r="K28" i="29"/>
  <c r="J28" i="29"/>
  <c r="I28" i="29"/>
  <c r="H28" i="29"/>
  <c r="G28" i="29"/>
  <c r="F28" i="29"/>
  <c r="E28" i="29"/>
  <c r="D28" i="29"/>
  <c r="C28" i="29"/>
  <c r="B28" i="29"/>
  <c r="AC27" i="29"/>
  <c r="AB27" i="29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B27" i="29"/>
  <c r="AC26" i="29"/>
  <c r="AB26" i="29"/>
  <c r="AA26" i="29"/>
  <c r="Z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B26" i="29"/>
  <c r="AC25" i="29"/>
  <c r="AB25" i="29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B25" i="29"/>
  <c r="AC24" i="29"/>
  <c r="AB24" i="29"/>
  <c r="AA24" i="29"/>
  <c r="Z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B24" i="29"/>
  <c r="AC23" i="29"/>
  <c r="AB23" i="29"/>
  <c r="AA23" i="29"/>
  <c r="Z23" i="29"/>
  <c r="Y23" i="29"/>
  <c r="X23" i="29"/>
  <c r="W23" i="29"/>
  <c r="V23" i="29"/>
  <c r="U23" i="29"/>
  <c r="T23" i="29"/>
  <c r="S23" i="29"/>
  <c r="R23" i="29"/>
  <c r="Q23" i="29"/>
  <c r="P23" i="29"/>
  <c r="O23" i="29"/>
  <c r="N23" i="29"/>
  <c r="M23" i="29"/>
  <c r="L23" i="29"/>
  <c r="K23" i="29"/>
  <c r="J23" i="29"/>
  <c r="I23" i="29"/>
  <c r="H23" i="29"/>
  <c r="G23" i="29"/>
  <c r="F23" i="29"/>
  <c r="E23" i="29"/>
  <c r="D23" i="29"/>
  <c r="C23" i="29"/>
  <c r="B23" i="29"/>
  <c r="AC22" i="29"/>
  <c r="AB22" i="29"/>
  <c r="AA22" i="29"/>
  <c r="Z22" i="29"/>
  <c r="Y22" i="29"/>
  <c r="X22" i="29"/>
  <c r="W22" i="29"/>
  <c r="V22" i="29"/>
  <c r="U22" i="29"/>
  <c r="T22" i="29"/>
  <c r="S22" i="29"/>
  <c r="R22" i="29"/>
  <c r="Q22" i="29"/>
  <c r="P22" i="29"/>
  <c r="O22" i="29"/>
  <c r="N22" i="29"/>
  <c r="M22" i="29"/>
  <c r="L22" i="29"/>
  <c r="K22" i="29"/>
  <c r="J22" i="29"/>
  <c r="I22" i="29"/>
  <c r="H22" i="29"/>
  <c r="G22" i="29"/>
  <c r="F22" i="29"/>
  <c r="E22" i="29"/>
  <c r="D22" i="29"/>
  <c r="C22" i="29"/>
  <c r="B22" i="29"/>
  <c r="AC21" i="29"/>
  <c r="AB21" i="29"/>
  <c r="AA21" i="29"/>
  <c r="Z21" i="29"/>
  <c r="Y21" i="29"/>
  <c r="X21" i="29"/>
  <c r="W21" i="29"/>
  <c r="V21" i="29"/>
  <c r="U21" i="29"/>
  <c r="T21" i="29"/>
  <c r="S21" i="29"/>
  <c r="R21" i="29"/>
  <c r="Q21" i="29"/>
  <c r="P21" i="29"/>
  <c r="O21" i="29"/>
  <c r="N21" i="29"/>
  <c r="M21" i="29"/>
  <c r="L21" i="29"/>
  <c r="K21" i="29"/>
  <c r="J21" i="29"/>
  <c r="I21" i="29"/>
  <c r="H21" i="29"/>
  <c r="G21" i="29"/>
  <c r="F21" i="29"/>
  <c r="E21" i="29"/>
  <c r="D21" i="29"/>
  <c r="C21" i="29"/>
  <c r="B21" i="29"/>
  <c r="AC20" i="29"/>
  <c r="AB20" i="29"/>
  <c r="AA20" i="29"/>
  <c r="Z20" i="29"/>
  <c r="Y20" i="29"/>
  <c r="X20" i="29"/>
  <c r="W20" i="29"/>
  <c r="V20" i="29"/>
  <c r="U20" i="29"/>
  <c r="T20" i="29"/>
  <c r="S20" i="29"/>
  <c r="R20" i="29"/>
  <c r="Q20" i="29"/>
  <c r="P20" i="29"/>
  <c r="O20" i="29"/>
  <c r="N20" i="29"/>
  <c r="M20" i="29"/>
  <c r="L20" i="29"/>
  <c r="K20" i="29"/>
  <c r="J20" i="29"/>
  <c r="I20" i="29"/>
  <c r="H20" i="29"/>
  <c r="G20" i="29"/>
  <c r="F20" i="29"/>
  <c r="E20" i="29"/>
  <c r="D20" i="29"/>
  <c r="C20" i="29"/>
  <c r="B20" i="29"/>
  <c r="AC19" i="29"/>
  <c r="AB19" i="29"/>
  <c r="AA19" i="29"/>
  <c r="Z19" i="29"/>
  <c r="Y19" i="29"/>
  <c r="X19" i="29"/>
  <c r="W19" i="29"/>
  <c r="V19" i="29"/>
  <c r="U19" i="29"/>
  <c r="T19" i="29"/>
  <c r="S19" i="29"/>
  <c r="R19" i="29"/>
  <c r="Q19" i="29"/>
  <c r="P19" i="29"/>
  <c r="O19" i="29"/>
  <c r="N19" i="29"/>
  <c r="M19" i="29"/>
  <c r="L19" i="29"/>
  <c r="K19" i="29"/>
  <c r="J19" i="29"/>
  <c r="I19" i="29"/>
  <c r="H19" i="29"/>
  <c r="G19" i="29"/>
  <c r="F19" i="29"/>
  <c r="E19" i="29"/>
  <c r="D19" i="29"/>
  <c r="C19" i="29"/>
  <c r="B19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E18" i="29"/>
  <c r="D18" i="29"/>
  <c r="C18" i="29"/>
  <c r="B18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7" i="29"/>
  <c r="D17" i="29"/>
  <c r="C17" i="29"/>
  <c r="B17" i="29"/>
  <c r="AC16" i="29"/>
  <c r="AB16" i="29"/>
  <c r="AA16" i="29"/>
  <c r="Z16" i="29"/>
  <c r="Y16" i="29"/>
  <c r="X16" i="29"/>
  <c r="W16" i="29"/>
  <c r="V16" i="29"/>
  <c r="U16" i="29"/>
  <c r="T16" i="29"/>
  <c r="S16" i="29"/>
  <c r="R16" i="29"/>
  <c r="Q16" i="29"/>
  <c r="P16" i="29"/>
  <c r="O16" i="29"/>
  <c r="N16" i="29"/>
  <c r="M16" i="29"/>
  <c r="L16" i="29"/>
  <c r="K16" i="29"/>
  <c r="J16" i="29"/>
  <c r="I16" i="29"/>
  <c r="H16" i="29"/>
  <c r="G16" i="29"/>
  <c r="F16" i="29"/>
  <c r="E16" i="29"/>
  <c r="D16" i="29"/>
  <c r="C16" i="29"/>
  <c r="B16" i="29"/>
  <c r="AC15" i="29"/>
  <c r="AB15" i="29"/>
  <c r="AA15" i="29"/>
  <c r="Z15" i="29"/>
  <c r="Y15" i="29"/>
  <c r="X15" i="29"/>
  <c r="W15" i="29"/>
  <c r="V15" i="29"/>
  <c r="U15" i="29"/>
  <c r="T15" i="29"/>
  <c r="S15" i="29"/>
  <c r="R15" i="29"/>
  <c r="Q15" i="29"/>
  <c r="P15" i="29"/>
  <c r="O15" i="29"/>
  <c r="N15" i="29"/>
  <c r="M15" i="29"/>
  <c r="L15" i="29"/>
  <c r="K15" i="29"/>
  <c r="J15" i="29"/>
  <c r="I15" i="29"/>
  <c r="H15" i="29"/>
  <c r="G15" i="29"/>
  <c r="F15" i="29"/>
  <c r="E15" i="29"/>
  <c r="D15" i="29"/>
  <c r="C15" i="29"/>
  <c r="B15" i="29"/>
  <c r="AC14" i="29"/>
  <c r="AB14" i="29"/>
  <c r="AA14" i="29"/>
  <c r="Z14" i="29"/>
  <c r="Y14" i="29"/>
  <c r="X14" i="29"/>
  <c r="W14" i="29"/>
  <c r="V14" i="29"/>
  <c r="U14" i="29"/>
  <c r="T14" i="29"/>
  <c r="S14" i="29"/>
  <c r="R14" i="29"/>
  <c r="Q14" i="29"/>
  <c r="P14" i="29"/>
  <c r="O14" i="29"/>
  <c r="N14" i="29"/>
  <c r="M14" i="29"/>
  <c r="L14" i="29"/>
  <c r="K14" i="29"/>
  <c r="J14" i="29"/>
  <c r="I14" i="29"/>
  <c r="H14" i="29"/>
  <c r="G14" i="29"/>
  <c r="F14" i="29"/>
  <c r="E14" i="29"/>
  <c r="D14" i="29"/>
  <c r="C14" i="29"/>
  <c r="B14" i="29"/>
  <c r="AC13" i="29"/>
  <c r="AB13" i="29"/>
  <c r="AA13" i="29"/>
  <c r="Z13" i="29"/>
  <c r="Y13" i="29"/>
  <c r="X13" i="29"/>
  <c r="W13" i="29"/>
  <c r="V13" i="29"/>
  <c r="U13" i="29"/>
  <c r="T13" i="29"/>
  <c r="S13" i="29"/>
  <c r="R13" i="29"/>
  <c r="Q13" i="29"/>
  <c r="P13" i="29"/>
  <c r="O13" i="29"/>
  <c r="N13" i="29"/>
  <c r="M13" i="29"/>
  <c r="L13" i="29"/>
  <c r="K13" i="29"/>
  <c r="J13" i="29"/>
  <c r="I13" i="29"/>
  <c r="H13" i="29"/>
  <c r="G13" i="29"/>
  <c r="E13" i="29"/>
  <c r="D13" i="29"/>
  <c r="C13" i="29"/>
  <c r="B13" i="29"/>
  <c r="AC12" i="29"/>
  <c r="AB12" i="29"/>
  <c r="AA12" i="29"/>
  <c r="Z12" i="29"/>
  <c r="Y12" i="29"/>
  <c r="X12" i="29"/>
  <c r="W12" i="29"/>
  <c r="V12" i="29"/>
  <c r="U12" i="29"/>
  <c r="T12" i="29"/>
  <c r="S12" i="29"/>
  <c r="R12" i="29"/>
  <c r="Q12" i="29"/>
  <c r="P12" i="29"/>
  <c r="O12" i="29"/>
  <c r="N12" i="29"/>
  <c r="M12" i="29"/>
  <c r="L12" i="29"/>
  <c r="K12" i="29"/>
  <c r="J12" i="29"/>
  <c r="I12" i="29"/>
  <c r="H12" i="29"/>
  <c r="G12" i="29"/>
  <c r="F12" i="29"/>
  <c r="E12" i="29"/>
  <c r="D12" i="29"/>
  <c r="C12" i="29"/>
  <c r="B12" i="29"/>
  <c r="AC11" i="29"/>
  <c r="AB11" i="29"/>
  <c r="AA11" i="29"/>
  <c r="Z11" i="29"/>
  <c r="Y11" i="29"/>
  <c r="X11" i="29"/>
  <c r="W11" i="29"/>
  <c r="V11" i="29"/>
  <c r="U11" i="29"/>
  <c r="T11" i="29"/>
  <c r="S11" i="29"/>
  <c r="R11" i="29"/>
  <c r="Q11" i="29"/>
  <c r="P11" i="29"/>
  <c r="O11" i="29"/>
  <c r="N11" i="29"/>
  <c r="M11" i="29"/>
  <c r="L11" i="29"/>
  <c r="K11" i="29"/>
  <c r="J11" i="29"/>
  <c r="I11" i="29"/>
  <c r="H11" i="29"/>
  <c r="G11" i="29"/>
  <c r="F11" i="29"/>
  <c r="E11" i="29"/>
  <c r="D11" i="29"/>
  <c r="C11" i="29"/>
  <c r="B11" i="29"/>
  <c r="AC10" i="29"/>
  <c r="AB10" i="29"/>
  <c r="AA10" i="29"/>
  <c r="Z10" i="29"/>
  <c r="Y10" i="29"/>
  <c r="X10" i="29"/>
  <c r="W10" i="29"/>
  <c r="V10" i="29"/>
  <c r="U10" i="29"/>
  <c r="T10" i="29"/>
  <c r="S10" i="29"/>
  <c r="R10" i="29"/>
  <c r="Q10" i="29"/>
  <c r="P10" i="29"/>
  <c r="O10" i="29"/>
  <c r="N10" i="29"/>
  <c r="M10" i="29"/>
  <c r="L10" i="29"/>
  <c r="K10" i="29"/>
  <c r="J10" i="29"/>
  <c r="I10" i="29"/>
  <c r="H10" i="29"/>
  <c r="G10" i="29"/>
  <c r="F10" i="29"/>
  <c r="E10" i="29"/>
  <c r="D10" i="29"/>
  <c r="C10" i="29"/>
  <c r="B10" i="29"/>
  <c r="AC9" i="29"/>
  <c r="AB9" i="29"/>
  <c r="AA9" i="29"/>
  <c r="Z9" i="29"/>
  <c r="Y9" i="29"/>
  <c r="X9" i="29"/>
  <c r="W9" i="29"/>
  <c r="V9" i="29"/>
  <c r="U9" i="29"/>
  <c r="T9" i="29"/>
  <c r="S9" i="29"/>
  <c r="R9" i="29"/>
  <c r="Q9" i="29"/>
  <c r="P9" i="29"/>
  <c r="O9" i="29"/>
  <c r="N9" i="29"/>
  <c r="M9" i="29"/>
  <c r="L9" i="29"/>
  <c r="K9" i="29"/>
  <c r="J9" i="29"/>
  <c r="I9" i="29"/>
  <c r="H9" i="29"/>
  <c r="G9" i="29"/>
  <c r="F9" i="29"/>
  <c r="E9" i="29"/>
  <c r="D9" i="29"/>
  <c r="C9" i="29"/>
  <c r="B9" i="29"/>
  <c r="AC8" i="29"/>
  <c r="AB8" i="29"/>
  <c r="AA8" i="29"/>
  <c r="Z8" i="29"/>
  <c r="Y8" i="29"/>
  <c r="X8" i="29"/>
  <c r="W8" i="29"/>
  <c r="V8" i="29"/>
  <c r="U8" i="29"/>
  <c r="T8" i="29"/>
  <c r="S8" i="29"/>
  <c r="R8" i="29"/>
  <c r="Q8" i="29"/>
  <c r="P8" i="29"/>
  <c r="O8" i="29"/>
  <c r="N8" i="29"/>
  <c r="M8" i="29"/>
  <c r="L8" i="29"/>
  <c r="K8" i="29"/>
  <c r="J8" i="29"/>
  <c r="I8" i="29"/>
  <c r="H8" i="29"/>
  <c r="G8" i="29"/>
  <c r="F8" i="29"/>
  <c r="E8" i="29"/>
  <c r="D8" i="29"/>
  <c r="C8" i="29"/>
  <c r="B8" i="29"/>
  <c r="AC7" i="29"/>
  <c r="AB7" i="29"/>
  <c r="AA7" i="29"/>
  <c r="Z7" i="29"/>
  <c r="Y7" i="29"/>
  <c r="X7" i="29"/>
  <c r="W7" i="29"/>
  <c r="V7" i="29"/>
  <c r="U7" i="29"/>
  <c r="T7" i="29"/>
  <c r="S7" i="29"/>
  <c r="R7" i="29"/>
  <c r="Q7" i="29"/>
  <c r="P7" i="29"/>
  <c r="O7" i="29"/>
  <c r="N7" i="29"/>
  <c r="M7" i="29"/>
  <c r="L7" i="29"/>
  <c r="K7" i="29"/>
  <c r="J7" i="29"/>
  <c r="I7" i="29"/>
  <c r="H7" i="29"/>
  <c r="G7" i="29"/>
  <c r="F7" i="29"/>
  <c r="E7" i="29"/>
  <c r="D7" i="29"/>
  <c r="C7" i="29"/>
  <c r="B7" i="29"/>
  <c r="AC6" i="29"/>
  <c r="AB6" i="29"/>
  <c r="AA6" i="29"/>
  <c r="Z6" i="29"/>
  <c r="Y6" i="29"/>
  <c r="X6" i="29"/>
  <c r="W6" i="29"/>
  <c r="V6" i="29"/>
  <c r="U6" i="29"/>
  <c r="T6" i="29"/>
  <c r="S6" i="29"/>
  <c r="R6" i="29"/>
  <c r="Q6" i="29"/>
  <c r="P6" i="29"/>
  <c r="O6" i="29"/>
  <c r="N6" i="29"/>
  <c r="M6" i="29"/>
  <c r="L6" i="29"/>
  <c r="K6" i="29"/>
  <c r="J6" i="29"/>
  <c r="I6" i="29"/>
  <c r="H6" i="29"/>
  <c r="G6" i="29"/>
  <c r="F6" i="29"/>
  <c r="E6" i="29"/>
  <c r="D6" i="29"/>
  <c r="C6" i="29"/>
  <c r="B6" i="29"/>
  <c r="D66" i="29" l="1"/>
  <c r="E66" i="29"/>
  <c r="F66" i="29"/>
  <c r="G66" i="29"/>
  <c r="H66" i="29"/>
  <c r="I66" i="29"/>
  <c r="J66" i="29"/>
  <c r="K66" i="29"/>
  <c r="L66" i="29"/>
  <c r="M66" i="29"/>
  <c r="N66" i="29"/>
  <c r="O66" i="29"/>
  <c r="P66" i="29"/>
  <c r="Q66" i="29"/>
  <c r="R66" i="29"/>
  <c r="S66" i="29"/>
  <c r="T66" i="29"/>
  <c r="U66" i="29"/>
  <c r="V66" i="29"/>
  <c r="W66" i="29"/>
  <c r="X66" i="29"/>
  <c r="Y66" i="29"/>
  <c r="Z66" i="29"/>
  <c r="AA66" i="29"/>
  <c r="AB66" i="29"/>
  <c r="AC66" i="29"/>
  <c r="D67" i="29"/>
  <c r="E67" i="29"/>
  <c r="F67" i="29"/>
  <c r="G67" i="29"/>
  <c r="H67" i="29"/>
  <c r="I67" i="29"/>
  <c r="J67" i="29"/>
  <c r="K67" i="29"/>
  <c r="L67" i="29"/>
  <c r="M67" i="29"/>
  <c r="N67" i="29"/>
  <c r="O67" i="29"/>
  <c r="P67" i="29"/>
  <c r="Q67" i="29"/>
  <c r="R67" i="29"/>
  <c r="S67" i="29"/>
  <c r="T67" i="29"/>
  <c r="U67" i="29"/>
  <c r="V67" i="29"/>
  <c r="W67" i="29"/>
  <c r="X67" i="29"/>
  <c r="Y67" i="29"/>
  <c r="Z67" i="29"/>
  <c r="AA67" i="29"/>
  <c r="AB67" i="29"/>
  <c r="AC67" i="29"/>
  <c r="C67" i="29"/>
  <c r="C66" i="29"/>
  <c r="P69" i="29"/>
  <c r="P70" i="29"/>
  <c r="P71" i="29"/>
  <c r="P72" i="29"/>
  <c r="P73" i="29"/>
  <c r="P74" i="29"/>
  <c r="P75" i="29"/>
  <c r="P76" i="29"/>
  <c r="P77" i="29"/>
  <c r="P78" i="29"/>
  <c r="P79" i="29"/>
  <c r="P80" i="29"/>
  <c r="P81" i="29"/>
  <c r="P82" i="29"/>
  <c r="P83" i="29"/>
  <c r="P84" i="29"/>
  <c r="P68" i="29"/>
  <c r="P5" i="29"/>
  <c r="B69" i="29" l="1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68" i="29"/>
  <c r="B5" i="29"/>
  <c r="AC69" i="29" l="1"/>
  <c r="AC70" i="29"/>
  <c r="AC71" i="29"/>
  <c r="AC72" i="29"/>
  <c r="AC73" i="29"/>
  <c r="AC74" i="29"/>
  <c r="AC75" i="29"/>
  <c r="AC76" i="29"/>
  <c r="AC77" i="29"/>
  <c r="AC78" i="29"/>
  <c r="AC79" i="29"/>
  <c r="AC80" i="29"/>
  <c r="AC81" i="29"/>
  <c r="AC82" i="29"/>
  <c r="AC83" i="29"/>
  <c r="AC84" i="29"/>
  <c r="AC68" i="29"/>
  <c r="AC5" i="29"/>
  <c r="AB5" i="29" l="1"/>
  <c r="AB69" i="29"/>
  <c r="AB70" i="29"/>
  <c r="AB71" i="29"/>
  <c r="AB72" i="29"/>
  <c r="AB73" i="29"/>
  <c r="AB74" i="29"/>
  <c r="AB75" i="29"/>
  <c r="AB76" i="29"/>
  <c r="AB77" i="29"/>
  <c r="AB78" i="29"/>
  <c r="AB79" i="29"/>
  <c r="AB80" i="29"/>
  <c r="AB81" i="29"/>
  <c r="AB82" i="29"/>
  <c r="AB83" i="29"/>
  <c r="AB84" i="29"/>
  <c r="AB68" i="29"/>
  <c r="AA5" i="29" l="1"/>
  <c r="AA68" i="29"/>
  <c r="AA69" i="29"/>
  <c r="AA70" i="29"/>
  <c r="AA71" i="29"/>
  <c r="AA72" i="29"/>
  <c r="AA73" i="29"/>
  <c r="AA74" i="29"/>
  <c r="AA75" i="29"/>
  <c r="AA76" i="29"/>
  <c r="AA77" i="29"/>
  <c r="AA78" i="29"/>
  <c r="AA79" i="29"/>
  <c r="AA80" i="29"/>
  <c r="AA81" i="29"/>
  <c r="AA82" i="29"/>
  <c r="AA83" i="29"/>
  <c r="AA84" i="29"/>
  <c r="C5" i="29" l="1"/>
  <c r="D5" i="29"/>
  <c r="E5" i="29"/>
  <c r="F5" i="29"/>
  <c r="G5" i="29"/>
  <c r="H5" i="29"/>
  <c r="I5" i="29"/>
  <c r="J5" i="29"/>
  <c r="K5" i="29"/>
  <c r="L5" i="29"/>
  <c r="M5" i="29"/>
  <c r="N5" i="29"/>
  <c r="O5" i="29"/>
  <c r="Q5" i="29"/>
  <c r="R5" i="29"/>
  <c r="S5" i="29"/>
  <c r="T5" i="29"/>
  <c r="U5" i="29"/>
  <c r="V5" i="29"/>
  <c r="W5" i="29"/>
  <c r="X5" i="29"/>
  <c r="Y5" i="29"/>
  <c r="Z5" i="29"/>
  <c r="C68" i="29"/>
  <c r="D68" i="29"/>
  <c r="E68" i="29"/>
  <c r="F68" i="29"/>
  <c r="G68" i="29"/>
  <c r="H68" i="29"/>
  <c r="I68" i="29"/>
  <c r="J68" i="29"/>
  <c r="K68" i="29"/>
  <c r="Q68" i="29"/>
  <c r="R68" i="29"/>
  <c r="S68" i="29"/>
  <c r="T68" i="29"/>
  <c r="U68" i="29"/>
  <c r="V68" i="29"/>
  <c r="W68" i="29"/>
  <c r="X68" i="29"/>
  <c r="Y68" i="29"/>
  <c r="Z68" i="29"/>
  <c r="C69" i="29"/>
  <c r="D69" i="29"/>
  <c r="E69" i="29"/>
  <c r="F69" i="29"/>
  <c r="G69" i="29"/>
  <c r="H69" i="29"/>
  <c r="I69" i="29"/>
  <c r="J69" i="29"/>
  <c r="K69" i="29"/>
  <c r="Q69" i="29"/>
  <c r="R69" i="29"/>
  <c r="S69" i="29"/>
  <c r="T69" i="29"/>
  <c r="U69" i="29"/>
  <c r="V69" i="29"/>
  <c r="W69" i="29"/>
  <c r="X69" i="29"/>
  <c r="Y69" i="29"/>
  <c r="Z69" i="29"/>
  <c r="C70" i="29"/>
  <c r="D70" i="29"/>
  <c r="E70" i="29"/>
  <c r="F70" i="29"/>
  <c r="G70" i="29"/>
  <c r="H70" i="29"/>
  <c r="I70" i="29"/>
  <c r="J70" i="29"/>
  <c r="K70" i="29"/>
  <c r="Q70" i="29"/>
  <c r="R70" i="29"/>
  <c r="S70" i="29"/>
  <c r="T70" i="29"/>
  <c r="U70" i="29"/>
  <c r="V70" i="29"/>
  <c r="W70" i="29"/>
  <c r="X70" i="29"/>
  <c r="Y70" i="29"/>
  <c r="Z70" i="29"/>
  <c r="C71" i="29"/>
  <c r="D71" i="29"/>
  <c r="E71" i="29"/>
  <c r="F71" i="29"/>
  <c r="G71" i="29"/>
  <c r="H71" i="29"/>
  <c r="I71" i="29"/>
  <c r="J71" i="29"/>
  <c r="K71" i="29"/>
  <c r="Q71" i="29"/>
  <c r="R71" i="29"/>
  <c r="S71" i="29"/>
  <c r="T71" i="29"/>
  <c r="U71" i="29"/>
  <c r="V71" i="29"/>
  <c r="W71" i="29"/>
  <c r="X71" i="29"/>
  <c r="Y71" i="29"/>
  <c r="Z71" i="29"/>
  <c r="C72" i="29"/>
  <c r="D72" i="29"/>
  <c r="E72" i="29"/>
  <c r="G72" i="29"/>
  <c r="H72" i="29"/>
  <c r="I72" i="29"/>
  <c r="J72" i="29"/>
  <c r="K72" i="29"/>
  <c r="Q72" i="29"/>
  <c r="R72" i="29"/>
  <c r="S72" i="29"/>
  <c r="T72" i="29"/>
  <c r="U72" i="29"/>
  <c r="V72" i="29"/>
  <c r="W72" i="29"/>
  <c r="X72" i="29"/>
  <c r="Y72" i="29"/>
  <c r="Z72" i="29"/>
  <c r="C73" i="29"/>
  <c r="D73" i="29"/>
  <c r="E73" i="29"/>
  <c r="F73" i="29"/>
  <c r="G73" i="29"/>
  <c r="H73" i="29"/>
  <c r="I73" i="29"/>
  <c r="J73" i="29"/>
  <c r="K73" i="29"/>
  <c r="Q73" i="29"/>
  <c r="R73" i="29"/>
  <c r="S73" i="29"/>
  <c r="T73" i="29"/>
  <c r="U73" i="29"/>
  <c r="V73" i="29"/>
  <c r="W73" i="29"/>
  <c r="X73" i="29"/>
  <c r="Y73" i="29"/>
  <c r="Z73" i="29"/>
  <c r="C74" i="29"/>
  <c r="D74" i="29"/>
  <c r="E74" i="29"/>
  <c r="F74" i="29"/>
  <c r="G74" i="29"/>
  <c r="H74" i="29"/>
  <c r="I74" i="29"/>
  <c r="J74" i="29"/>
  <c r="K74" i="29"/>
  <c r="Q74" i="29"/>
  <c r="R74" i="29"/>
  <c r="S74" i="29"/>
  <c r="T74" i="29"/>
  <c r="U74" i="29"/>
  <c r="V74" i="29"/>
  <c r="W74" i="29"/>
  <c r="X74" i="29"/>
  <c r="Y74" i="29"/>
  <c r="Z74" i="29"/>
  <c r="C75" i="29"/>
  <c r="D75" i="29"/>
  <c r="E75" i="29"/>
  <c r="F75" i="29"/>
  <c r="G75" i="29"/>
  <c r="H75" i="29"/>
  <c r="I75" i="29"/>
  <c r="J75" i="29"/>
  <c r="Q75" i="29"/>
  <c r="R75" i="29"/>
  <c r="S75" i="29"/>
  <c r="T75" i="29"/>
  <c r="U75" i="29"/>
  <c r="V75" i="29"/>
  <c r="W75" i="29"/>
  <c r="X75" i="29"/>
  <c r="Y75" i="29"/>
  <c r="Z75" i="29"/>
  <c r="C76" i="29"/>
  <c r="D76" i="29"/>
  <c r="E76" i="29"/>
  <c r="F76" i="29"/>
  <c r="G76" i="29"/>
  <c r="H76" i="29"/>
  <c r="I76" i="29"/>
  <c r="J76" i="29"/>
  <c r="K76" i="29"/>
  <c r="Q76" i="29"/>
  <c r="R76" i="29"/>
  <c r="S76" i="29"/>
  <c r="T76" i="29"/>
  <c r="U76" i="29"/>
  <c r="V76" i="29"/>
  <c r="W76" i="29"/>
  <c r="X76" i="29"/>
  <c r="Y76" i="29"/>
  <c r="Z76" i="29"/>
  <c r="C77" i="29"/>
  <c r="D77" i="29"/>
  <c r="E77" i="29"/>
  <c r="F77" i="29"/>
  <c r="G77" i="29"/>
  <c r="H77" i="29"/>
  <c r="I77" i="29"/>
  <c r="J77" i="29"/>
  <c r="K77" i="29"/>
  <c r="Q77" i="29"/>
  <c r="R77" i="29"/>
  <c r="S77" i="29"/>
  <c r="T77" i="29"/>
  <c r="U77" i="29"/>
  <c r="V77" i="29"/>
  <c r="W77" i="29"/>
  <c r="X77" i="29"/>
  <c r="Y77" i="29"/>
  <c r="Z77" i="29"/>
  <c r="C78" i="29"/>
  <c r="D78" i="29"/>
  <c r="E78" i="29"/>
  <c r="F78" i="29"/>
  <c r="G78" i="29"/>
  <c r="H78" i="29"/>
  <c r="I78" i="29"/>
  <c r="J78" i="29"/>
  <c r="K78" i="29"/>
  <c r="Q78" i="29"/>
  <c r="R78" i="29"/>
  <c r="S78" i="29"/>
  <c r="T78" i="29"/>
  <c r="U78" i="29"/>
  <c r="V78" i="29"/>
  <c r="W78" i="29"/>
  <c r="X78" i="29"/>
  <c r="Y78" i="29"/>
  <c r="Z78" i="29"/>
  <c r="C79" i="29"/>
  <c r="D79" i="29"/>
  <c r="E79" i="29"/>
  <c r="F79" i="29"/>
  <c r="G79" i="29"/>
  <c r="H79" i="29"/>
  <c r="I79" i="29"/>
  <c r="J79" i="29"/>
  <c r="K79" i="29"/>
  <c r="Q79" i="29"/>
  <c r="R79" i="29"/>
  <c r="S79" i="29"/>
  <c r="T79" i="29"/>
  <c r="U79" i="29"/>
  <c r="V79" i="29"/>
  <c r="W79" i="29"/>
  <c r="X79" i="29"/>
  <c r="Y79" i="29"/>
  <c r="Z79" i="29"/>
  <c r="C80" i="29"/>
  <c r="D80" i="29"/>
  <c r="E80" i="29"/>
  <c r="F80" i="29"/>
  <c r="G80" i="29"/>
  <c r="H80" i="29"/>
  <c r="I80" i="29"/>
  <c r="J80" i="29"/>
  <c r="K80" i="29"/>
  <c r="Q80" i="29"/>
  <c r="R80" i="29"/>
  <c r="S80" i="29"/>
  <c r="T80" i="29"/>
  <c r="U80" i="29"/>
  <c r="V80" i="29"/>
  <c r="W80" i="29"/>
  <c r="X80" i="29"/>
  <c r="Y80" i="29"/>
  <c r="Z80" i="29"/>
  <c r="C81" i="29"/>
  <c r="D81" i="29"/>
  <c r="E81" i="29"/>
  <c r="F81" i="29"/>
  <c r="G81" i="29"/>
  <c r="H81" i="29"/>
  <c r="I81" i="29"/>
  <c r="J81" i="29"/>
  <c r="K81" i="29"/>
  <c r="Q81" i="29"/>
  <c r="R81" i="29"/>
  <c r="S81" i="29"/>
  <c r="T81" i="29"/>
  <c r="U81" i="29"/>
  <c r="V81" i="29"/>
  <c r="W81" i="29"/>
  <c r="X81" i="29"/>
  <c r="Y81" i="29"/>
  <c r="Z81" i="29"/>
  <c r="C82" i="29"/>
  <c r="D82" i="29"/>
  <c r="E82" i="29"/>
  <c r="F82" i="29"/>
  <c r="G82" i="29"/>
  <c r="H82" i="29"/>
  <c r="I82" i="29"/>
  <c r="J82" i="29"/>
  <c r="K82" i="29"/>
  <c r="Q82" i="29"/>
  <c r="R82" i="29"/>
  <c r="S82" i="29"/>
  <c r="T82" i="29"/>
  <c r="U82" i="29"/>
  <c r="V82" i="29"/>
  <c r="W82" i="29"/>
  <c r="X82" i="29"/>
  <c r="Y82" i="29"/>
  <c r="Z82" i="29"/>
  <c r="C83" i="29"/>
  <c r="D83" i="29"/>
  <c r="E83" i="29"/>
  <c r="F83" i="29"/>
  <c r="G83" i="29"/>
  <c r="H83" i="29"/>
  <c r="I83" i="29"/>
  <c r="J83" i="29"/>
  <c r="K83" i="29"/>
  <c r="Q83" i="29"/>
  <c r="R83" i="29"/>
  <c r="S83" i="29"/>
  <c r="T83" i="29"/>
  <c r="U83" i="29"/>
  <c r="V83" i="29"/>
  <c r="W83" i="29"/>
  <c r="X83" i="29"/>
  <c r="Y83" i="29"/>
  <c r="Z83" i="29"/>
  <c r="C84" i="29"/>
  <c r="D84" i="29"/>
  <c r="E84" i="29"/>
  <c r="F84" i="29"/>
  <c r="G84" i="29"/>
  <c r="H84" i="29"/>
  <c r="I84" i="29"/>
  <c r="J84" i="29"/>
  <c r="K84" i="29"/>
  <c r="Q84" i="29"/>
  <c r="R84" i="29"/>
  <c r="S84" i="29"/>
  <c r="T84" i="29"/>
  <c r="U84" i="29"/>
  <c r="V84" i="29"/>
  <c r="W84" i="29"/>
  <c r="X84" i="29"/>
  <c r="Y84" i="29"/>
  <c r="Z84" i="29"/>
</calcChain>
</file>

<file path=xl/comments1.xml><?xml version="1.0" encoding="utf-8"?>
<comments xmlns="http://schemas.openxmlformats.org/spreadsheetml/2006/main">
  <authors>
    <author>Roger Hedrick</author>
  </authors>
  <commentList>
    <comment ref="F13" authorId="0" shapeId="0">
      <text>
        <r>
          <rPr>
            <b/>
            <sz val="9"/>
            <color indexed="81"/>
            <rFont val="Tahoma"/>
            <charset val="1"/>
          </rPr>
          <t>Roger Hedrick:</t>
        </r>
        <r>
          <rPr>
            <sz val="9"/>
            <color indexed="81"/>
            <rFont val="Tahoma"/>
            <charset val="1"/>
          </rPr>
          <t xml:space="preserve">
Left at zero on assumption that the occupancy in this space is double counting of people already counted in other spaces.  </t>
        </r>
      </text>
    </comment>
  </commentList>
</comments>
</file>

<file path=xl/comments2.xml><?xml version="1.0" encoding="utf-8"?>
<comments xmlns="http://schemas.openxmlformats.org/spreadsheetml/2006/main">
  <authors>
    <author>David Reddy</author>
  </authors>
  <commentList>
    <comment ref="B13" authorId="0" shapeId="0">
      <text>
        <r>
          <rPr>
            <b/>
            <sz val="9"/>
            <color indexed="81"/>
            <rFont val="Tahoma"/>
            <charset val="1"/>
          </rPr>
          <t>David Reddy:</t>
        </r>
        <r>
          <rPr>
            <sz val="9"/>
            <color indexed="81"/>
            <rFont val="Tahoma"/>
            <charset val="1"/>
          </rPr>
          <t xml:space="preserve">
Revise to 'Data Center'</t>
        </r>
      </text>
    </comment>
  </commentList>
</comments>
</file>

<file path=xl/sharedStrings.xml><?xml version="1.0" encoding="utf-8"?>
<sst xmlns="http://schemas.openxmlformats.org/spreadsheetml/2006/main" count="637" uniqueCount="377">
  <si>
    <t>per person</t>
  </si>
  <si>
    <t>Lighting</t>
  </si>
  <si>
    <t>Classroom Building</t>
  </si>
  <si>
    <t>Corridors, Restrooms, Stairs, and Support Areas</t>
  </si>
  <si>
    <t>Dry Cleaning (Coin Operated)</t>
  </si>
  <si>
    <t>Dry Cleaning (Full Service Commercial)</t>
  </si>
  <si>
    <t>Hotel Function Area (Note 10)</t>
  </si>
  <si>
    <t>Housing, Public and Common Areas: Multi-family, Dormitory</t>
  </si>
  <si>
    <t>Laboratory, Scientific</t>
  </si>
  <si>
    <t>Laundry</t>
  </si>
  <si>
    <t>Library, Reading Areas</t>
  </si>
  <si>
    <t>Library, Stacks</t>
  </si>
  <si>
    <t>Lobby, Hotel</t>
  </si>
  <si>
    <t>Lobby, Main Entry</t>
  </si>
  <si>
    <t>Locker/Dressing Room</t>
  </si>
  <si>
    <t>Lounge, Recreation (Note 10)</t>
  </si>
  <si>
    <t>Medical and Clinical Care</t>
  </si>
  <si>
    <t>Police Station and Fire Station</t>
  </si>
  <si>
    <t>Retail Merchandise Sales, Wholesale Showroom (Note 10)</t>
  </si>
  <si>
    <t>Transportation Function (Note 10)</t>
  </si>
  <si>
    <t>Waiting Area</t>
  </si>
  <si>
    <t xml:space="preserve">[i] </t>
  </si>
  <si>
    <t>From Benya, July 2006 Workshop, Changes to Lighting Power Density Values: Bringing Certain Values in  Line with Standard 90.1, http://www.energy.ca.gov/title24/2008standards/documents/2006-07-12_workshop/MEASURE_BLD_02.PDF</t>
  </si>
  <si>
    <t>W/ft²</t>
  </si>
  <si>
    <t>Sports Arena, Indoor Playing Area</t>
  </si>
  <si>
    <t>Ventilation</t>
  </si>
  <si>
    <t>Hot water</t>
  </si>
  <si>
    <t>Btu/h per person</t>
  </si>
  <si>
    <t>Latent heat</t>
  </si>
  <si>
    <t>Sensible heat</t>
  </si>
  <si>
    <t>People</t>
  </si>
  <si>
    <t>Religious Worship Area (Note 10)</t>
  </si>
  <si>
    <t>Auditorium Area (Note 10)</t>
  </si>
  <si>
    <t xml:space="preserve">Auto Repair Area </t>
  </si>
  <si>
    <t>Bar, Cocktail Lounge and Casino Areas (Note 10)</t>
  </si>
  <si>
    <t>Beauty Salon Area</t>
  </si>
  <si>
    <t>Classrooms, Lecture, Training, Vocational Areas</t>
  </si>
  <si>
    <t>Civic Meeting Place Area (Note 10)</t>
  </si>
  <si>
    <t>Commercial and Industrial Storage Areas (conditioned or unconditioned)</t>
  </si>
  <si>
    <t>Commercial and Industrial Storage Areas (refrigerated)</t>
  </si>
  <si>
    <t>Convention, Conference, Multipurpose and Meeting Center Areas (Note 10)</t>
  </si>
  <si>
    <t>Dining Area (Note 10)</t>
  </si>
  <si>
    <t>Electrical, Mechanical, Telephone Rooms</t>
  </si>
  <si>
    <t>Exercise Center, Gymnasium Areas</t>
  </si>
  <si>
    <t>Exhibit, Museum Areas (Note 10)</t>
  </si>
  <si>
    <t>Auditorium Building</t>
  </si>
  <si>
    <t>Convention Center Building</t>
  </si>
  <si>
    <r>
      <t>Grocery Store</t>
    </r>
    <r>
      <rPr>
        <sz val="10"/>
        <rFont val="Arial"/>
        <family val="2"/>
      </rPr>
      <t xml:space="preserve"> Buildings</t>
    </r>
  </si>
  <si>
    <t>Library Building</t>
  </si>
  <si>
    <t>Medical Building/Clinic Building</t>
  </si>
  <si>
    <t>Office Building</t>
  </si>
  <si>
    <t>Parking Garage Building</t>
  </si>
  <si>
    <t>School Building</t>
  </si>
  <si>
    <t>Theater Building</t>
  </si>
  <si>
    <t>Financial Transaction Area</t>
  </si>
  <si>
    <t>General Commercial and Industrial Work Areas, Low Bay</t>
  </si>
  <si>
    <t>General Commercial and Industrial Work Areas, High Bay</t>
  </si>
  <si>
    <t>General Commercial and Industrial Work Areas, Precision</t>
  </si>
  <si>
    <t>Grocery Sales Areas (Note 10)</t>
  </si>
  <si>
    <t>2013 NACM Space Type</t>
  </si>
  <si>
    <t>2013 NACM</t>
  </si>
  <si>
    <t># per 1000 ft²</t>
  </si>
  <si>
    <t>CFM/ft²</t>
  </si>
  <si>
    <t>Computer Room (Note 11)</t>
  </si>
  <si>
    <t>Parking Garage Area Daylight Adaptation Zones</t>
  </si>
  <si>
    <t>Schedule</t>
  </si>
  <si>
    <t>Assembly</t>
  </si>
  <si>
    <t>School</t>
  </si>
  <si>
    <t>Warehouse</t>
  </si>
  <si>
    <t>Office</t>
  </si>
  <si>
    <t>Health</t>
  </si>
  <si>
    <t>Parking</t>
  </si>
  <si>
    <t>Restaurant</t>
  </si>
  <si>
    <t>Retail</t>
  </si>
  <si>
    <t xml:space="preserve"> </t>
  </si>
  <si>
    <t>Parking Garage Building, Parking Area</t>
  </si>
  <si>
    <t>All Others (including unleased tenant space in multi-tenant facilities)</t>
  </si>
  <si>
    <t>Videoconferencing Studio (Note S1)</t>
  </si>
  <si>
    <t>Refrig Load</t>
  </si>
  <si>
    <t>W/ft2</t>
  </si>
  <si>
    <t>Gas Appl Load</t>
  </si>
  <si>
    <t>Btu/h-ft2</t>
  </si>
  <si>
    <t>Note 10.</t>
  </si>
  <si>
    <t xml:space="preserve">For these occupancies, when the proposed design is required to have demand control ventilation by §121(c) 3 the ventilation rate is the minimum that would occur at any time during occupied hours. Additional ventilation </t>
  </si>
  <si>
    <t xml:space="preserve">would be provided through demand controlled ventilation to maintain CO2 levels according to §120.1. </t>
  </si>
  <si>
    <t>Note 11.</t>
  </si>
  <si>
    <t>For data centers the process load from the servers and UPS shall be as designed, with the baseline same as proposed.</t>
  </si>
  <si>
    <t xml:space="preserve">Note S1: </t>
  </si>
  <si>
    <t>Videoconferencing studios may install up to an additional 1.5 W/ft2 for videoconferencing rooms that meet all requirements in section 140.6(c)2Gvii.</t>
  </si>
  <si>
    <t>note 9</t>
  </si>
  <si>
    <t>Note 9 - Receptacle Load shall be specified by the user.</t>
  </si>
  <si>
    <t>Load W/ft²</t>
  </si>
  <si>
    <t>Receptacle</t>
  </si>
  <si>
    <t>Laboratory, Equipment Room</t>
  </si>
  <si>
    <t>Illuminance Setpoint for Daylighting</t>
  </si>
  <si>
    <t>Primary Sidelit Daylighting Zone Setpoint Adjustment Factor</t>
  </si>
  <si>
    <t>Secondary Sidelit Daylighting Zone Setpoint Adjustment Factor</t>
  </si>
  <si>
    <t>Gas Equipment Power</t>
  </si>
  <si>
    <t>Note 7:</t>
  </si>
  <si>
    <t>Refer to the Residential ACM, Appendix E for determining residential hot water load</t>
  </si>
  <si>
    <t>Data</t>
  </si>
  <si>
    <t>Manufacturing</t>
  </si>
  <si>
    <t>ResidentialLiving</t>
  </si>
  <si>
    <t>ResidentialCommon</t>
  </si>
  <si>
    <t>Laboratory</t>
  </si>
  <si>
    <t>Min (lux)</t>
  </si>
  <si>
    <t>Max (lux)</t>
  </si>
  <si>
    <t>Hotel/Motel Guest Room (Note 9)</t>
  </si>
  <si>
    <t>High-Rise Residential Living Spaces (Note 9)</t>
  </si>
  <si>
    <t>HVACAvail</t>
  </si>
  <si>
    <t>Infiltration</t>
  </si>
  <si>
    <t>Refrigeration</t>
  </si>
  <si>
    <t>GasEquip</t>
  </si>
  <si>
    <t>Lights</t>
  </si>
  <si>
    <t>Occupancy</t>
  </si>
  <si>
    <t>ENDTABLE</t>
  </si>
  <si>
    <t>//</t>
  </si>
  <si>
    <t>Cooling Setpoint Schedule (F)</t>
  </si>
  <si>
    <t>Heating Setpoint Schedule (F)</t>
  </si>
  <si>
    <t>Availability Sched</t>
  </si>
  <si>
    <t>Infiltration Schedule</t>
  </si>
  <si>
    <t>Refrigeration Schedule</t>
  </si>
  <si>
    <t>lux</t>
  </si>
  <si>
    <t>Btu / occupant</t>
  </si>
  <si>
    <t>//SpaceBySpace</t>
  </si>
  <si>
    <t>ClgTstatSchRef</t>
  </si>
  <si>
    <t>HtgTstatSchRef</t>
  </si>
  <si>
    <t>AvailSchRef</t>
  </si>
  <si>
    <t>InfSchRef</t>
  </si>
  <si>
    <t>CommRfrgEqpSchRef</t>
  </si>
  <si>
    <t>ProcGasSchRef</t>
  </si>
  <si>
    <t>HotWtrHtgSchRef</t>
  </si>
  <si>
    <t>RecptSchRef</t>
  </si>
  <si>
    <t>OccSchRef</t>
  </si>
  <si>
    <t>CommRfrgEPD</t>
  </si>
  <si>
    <t>VentRt</t>
  </si>
  <si>
    <t>IntLPDReg</t>
  </si>
  <si>
    <t>HotWtrHtgRt</t>
  </si>
  <si>
    <t>RecptPwrDens</t>
  </si>
  <si>
    <t>OccLatHtRt</t>
  </si>
  <si>
    <t>OccSensHtRt</t>
  </si>
  <si>
    <t>OccDens</t>
  </si>
  <si>
    <t>ServiceHotWater</t>
  </si>
  <si>
    <t>Elevator</t>
  </si>
  <si>
    <t>Elevator Schedule</t>
  </si>
  <si>
    <t>ElevSchRef</t>
  </si>
  <si>
    <t>EscalSchRef</t>
  </si>
  <si>
    <t>Escalator Schedule</t>
  </si>
  <si>
    <t>Escalator</t>
  </si>
  <si>
    <t>OfficeElevator</t>
  </si>
  <si>
    <t>Gal/h per person</t>
  </si>
  <si>
    <t>WtrHtrTempSetptSchRef</t>
  </si>
  <si>
    <t>Water Heater Temperature Setpoint Schedule</t>
  </si>
  <si>
    <t>NA</t>
  </si>
  <si>
    <t>//Complete Building</t>
  </si>
  <si>
    <t>BldgType</t>
  </si>
  <si>
    <t>TABLE BldgUseData</t>
  </si>
  <si>
    <t>FuncType</t>
  </si>
  <si>
    <t>Occupancy Schedule</t>
  </si>
  <si>
    <t>Receptacle Schedule</t>
  </si>
  <si>
    <t>Hot Water Schedule</t>
  </si>
  <si>
    <t>Regulated Lighting Schedule</t>
  </si>
  <si>
    <t>Process Gas Schedule</t>
  </si>
  <si>
    <t>AssemblyOccupancy</t>
  </si>
  <si>
    <t>AssemblyReceptacle</t>
  </si>
  <si>
    <t>AssemblyLights</t>
  </si>
  <si>
    <t>AssemblyRefrigeration</t>
  </si>
  <si>
    <t>AssemblyInfiltration</t>
  </si>
  <si>
    <t>DataOccupancy</t>
  </si>
  <si>
    <t>DataReceptacle</t>
  </si>
  <si>
    <t>DataLights</t>
  </si>
  <si>
    <t>DataRefrigeration</t>
  </si>
  <si>
    <t>DataInfiltration</t>
  </si>
  <si>
    <t>HealthOccupancy</t>
  </si>
  <si>
    <t>HealthReceptacle</t>
  </si>
  <si>
    <t>HealthLights</t>
  </si>
  <si>
    <t>HealthRefrigeration</t>
  </si>
  <si>
    <t>HealthInfiltration</t>
  </si>
  <si>
    <t>ManufacturingOccupancy</t>
  </si>
  <si>
    <t>ManufacturingReceptacle</t>
  </si>
  <si>
    <t>ManufacturingLights</t>
  </si>
  <si>
    <t>ManufacturingRefrigeration</t>
  </si>
  <si>
    <t>ManufacturingInfiltration</t>
  </si>
  <si>
    <t>OfficeOccupancy</t>
  </si>
  <si>
    <t>OfficeReceptacle</t>
  </si>
  <si>
    <t>OfficeLights</t>
  </si>
  <si>
    <t>OfficeRefrigeration</t>
  </si>
  <si>
    <t>OfficeInfiltration</t>
  </si>
  <si>
    <t>ParkingOccupancy</t>
  </si>
  <si>
    <t>ParkingReceptacle</t>
  </si>
  <si>
    <t>ParkingLights</t>
  </si>
  <si>
    <t>ParkingRefrigeration</t>
  </si>
  <si>
    <t>ParkingInfiltration</t>
  </si>
  <si>
    <t>ResidentialCommonOccupancy</t>
  </si>
  <si>
    <t>ResidentialCommonReceptacle</t>
  </si>
  <si>
    <t>ResidentialCommonLights</t>
  </si>
  <si>
    <t>ResidentialCommonRefrigeration</t>
  </si>
  <si>
    <t>ResidentialCommonInfiltration</t>
  </si>
  <si>
    <t>ResidentialLivingOccupancy</t>
  </si>
  <si>
    <t>ResidentialLivingReceptacle</t>
  </si>
  <si>
    <t>ResidentialLivingLights</t>
  </si>
  <si>
    <t>ResidentialLivingRefrigeration</t>
  </si>
  <si>
    <t>ResidentialLivingInfiltration</t>
  </si>
  <si>
    <t>RestaurantOccupancy</t>
  </si>
  <si>
    <t>RestaurantReceptacle</t>
  </si>
  <si>
    <t>RestaurantLights</t>
  </si>
  <si>
    <t>RestaurantRefrigeration</t>
  </si>
  <si>
    <t>RestaurantInfiltration</t>
  </si>
  <si>
    <t>RetailOccupancy</t>
  </si>
  <si>
    <t>RetailReceptacle</t>
  </si>
  <si>
    <t>RetailLights</t>
  </si>
  <si>
    <t>RetailRefrigeration</t>
  </si>
  <si>
    <t>RetailInfiltration</t>
  </si>
  <si>
    <t>SchoolOccupancy</t>
  </si>
  <si>
    <t>SchoolReceptacle</t>
  </si>
  <si>
    <t>SchoolLights</t>
  </si>
  <si>
    <t>SchoolRefrigeration</t>
  </si>
  <si>
    <t>SchoolInfiltration</t>
  </si>
  <si>
    <t>WarehouseOccupancy</t>
  </si>
  <si>
    <t>WarehouseReceptacle</t>
  </si>
  <si>
    <t>WarehouseLights</t>
  </si>
  <si>
    <t>WarehouseRefrigeration</t>
  </si>
  <si>
    <t>WarehouseInfiltration</t>
  </si>
  <si>
    <t>AssemblyServiceHotWater</t>
  </si>
  <si>
    <t>AssemblyGasEquip</t>
  </si>
  <si>
    <t>AssemblyHVACAvail</t>
  </si>
  <si>
    <t>AssemblyElevator</t>
  </si>
  <si>
    <t>AssemblyEscalator</t>
  </si>
  <si>
    <t>SchoolServiceHotWater</t>
  </si>
  <si>
    <t>SchoolGasEquip</t>
  </si>
  <si>
    <t>SchoolHVACAvail</t>
  </si>
  <si>
    <t>SchoolElevator</t>
  </si>
  <si>
    <t>SchoolEscalator</t>
  </si>
  <si>
    <t>WarehouseServiceHotWater</t>
  </si>
  <si>
    <t>WarehouseGasEquip</t>
  </si>
  <si>
    <t>WarehouseHVACAvail</t>
  </si>
  <si>
    <t>WarehouseElevator</t>
  </si>
  <si>
    <t>WarehouseEscalator</t>
  </si>
  <si>
    <t>DataServiceHotWater</t>
  </si>
  <si>
    <t>DataGasEquip</t>
  </si>
  <si>
    <t>DataHVACAvail</t>
  </si>
  <si>
    <t>DataElevator</t>
  </si>
  <si>
    <t>DataEscalator</t>
  </si>
  <si>
    <t>OfficeServiceHotWater</t>
  </si>
  <si>
    <t>OfficeGasEquip</t>
  </si>
  <si>
    <t>OfficeHVACAvail</t>
  </si>
  <si>
    <t>OfficeEscalator</t>
  </si>
  <si>
    <t>ManufacturingServiceHotWater</t>
  </si>
  <si>
    <t>ManufacturingGasEquip</t>
  </si>
  <si>
    <t>ManufacturingHVACAvail</t>
  </si>
  <si>
    <t>ManufacturingElevator</t>
  </si>
  <si>
    <t>ManufacturingEscalator</t>
  </si>
  <si>
    <t>RetailServiceHotWater</t>
  </si>
  <si>
    <t>RetailGasEquip</t>
  </si>
  <si>
    <t>RetailHVACAvail</t>
  </si>
  <si>
    <t>RetailElevator</t>
  </si>
  <si>
    <t>RetailEscalator</t>
  </si>
  <si>
    <t>HealthServiceHotWater</t>
  </si>
  <si>
    <t>HealthGasEquip</t>
  </si>
  <si>
    <t>HealthHVACAvail</t>
  </si>
  <si>
    <t>HealthElevator</t>
  </si>
  <si>
    <t>HealthEscalator</t>
  </si>
  <si>
    <t>ParkingServiceHotWater</t>
  </si>
  <si>
    <t>ParkingGasEquip</t>
  </si>
  <si>
    <t>ParkingHVACAvail</t>
  </si>
  <si>
    <t>ParkingElevator</t>
  </si>
  <si>
    <t>ParkingEscalator</t>
  </si>
  <si>
    <t>RestaurantServiceHotWater</t>
  </si>
  <si>
    <t>RestaurantGasEquip</t>
  </si>
  <si>
    <t>RestaurantHVACAvail</t>
  </si>
  <si>
    <t>RestaurantElevator</t>
  </si>
  <si>
    <t>RestaurantEscalator</t>
  </si>
  <si>
    <t>ResidentialLivingServiceHotWater</t>
  </si>
  <si>
    <t>ResidentialLivingGasEquip</t>
  </si>
  <si>
    <t>ResidentialLivingHVACAvail</t>
  </si>
  <si>
    <t>ResidentialLivingElevator</t>
  </si>
  <si>
    <t>ResidentialLivingEscalator</t>
  </si>
  <si>
    <t>ResidentialCommonServiceHotWater</t>
  </si>
  <si>
    <t>ResidentialCommonGasEquip</t>
  </si>
  <si>
    <t>ResidentialCommonHVACAvail</t>
  </si>
  <si>
    <t>ResidentialCommonElevator</t>
  </si>
  <si>
    <t>ResidentialCommonEscalator</t>
  </si>
  <si>
    <t>Function Group Name</t>
  </si>
  <si>
    <t>All Other Buildings</t>
  </si>
  <si>
    <t>Theater, Motion Picture (Note 10)</t>
  </si>
  <si>
    <t>Theater, Performance (Note 10)</t>
  </si>
  <si>
    <t>// Schedule names by Space:FunctionScheduleGroup</t>
  </si>
  <si>
    <t>TABLE SpaceFunctionData</t>
  </si>
  <si>
    <t>FuncSchGrp</t>
  </si>
  <si>
    <t>TABLE SpaceFunctionGroups</t>
  </si>
  <si>
    <t>IntLtgRegSchRef</t>
  </si>
  <si>
    <t>FuncGroup</t>
  </si>
  <si>
    <t>Housing, Public and Common Areas: Senior Housing</t>
  </si>
  <si>
    <t>Data Center Buildings (Note 9)</t>
  </si>
  <si>
    <t>// This table pasted into App5-4A_CompleteBuilding.csv</t>
  </si>
  <si>
    <t>// This table pasted into App5-4A_SpaceBySpace.csv</t>
  </si>
  <si>
    <t xml:space="preserve">; </t>
  </si>
  <si>
    <t>GasEqpPwrDens</t>
  </si>
  <si>
    <t>GasEqpSchRef</t>
  </si>
  <si>
    <t>Gas Equipment Schedule</t>
  </si>
  <si>
    <t>Kitchenette or Residential Kitchen</t>
  </si>
  <si>
    <t>Kitchen, Commercial Food Preparation</t>
  </si>
  <si>
    <t>Unoccupied</t>
  </si>
  <si>
    <t>Unoccupied-Include in Gross Floor Area</t>
  </si>
  <si>
    <t>Unoccupied-Exclude from Gross Floor Area</t>
  </si>
  <si>
    <t>Reminder Note:</t>
  </si>
  <si>
    <t>Data from this table for Unoccupied-Exclude from Gross Floor Area and Unoccupied-Include in Gross Floor Area are currently not used in the rules (August 2013).  Rules should be updated to utilize this table data for those space types.</t>
  </si>
  <si>
    <t>Commercial and Industrial Storage Building</t>
  </si>
  <si>
    <t>Financial Institution Building</t>
  </si>
  <si>
    <t>General Commercia' or Industrial Work Building</t>
  </si>
  <si>
    <t>Religious Facility Building</t>
  </si>
  <si>
    <t>Restaurant Building</t>
  </si>
  <si>
    <t>Parking Garage Area Dedicated Ramps</t>
  </si>
  <si>
    <t>Malls and Atria (Note 10)</t>
  </si>
  <si>
    <t>Office (Greater than 250 square feet in floor area)</t>
  </si>
  <si>
    <t>Office (250 square feet in floor area or less)</t>
  </si>
  <si>
    <t>IllumSetptMin</t>
  </si>
  <si>
    <t>IllumSetptMax</t>
  </si>
  <si>
    <t>IllumSetptAdjFacPri</t>
  </si>
  <si>
    <t>IllumSetptAdjFacSec</t>
  </si>
  <si>
    <t>HtgSetpt</t>
  </si>
  <si>
    <t>ClgSetpt</t>
  </si>
  <si>
    <t>WtrHtrSetpt</t>
  </si>
  <si>
    <t>AssemblyHtgSetpt</t>
  </si>
  <si>
    <t>AssemblyClgSetpt</t>
  </si>
  <si>
    <t>AssemblyWtrHtrSetpt</t>
  </si>
  <si>
    <t>DataHtgSetpt</t>
  </si>
  <si>
    <t>DataClgSetpt</t>
  </si>
  <si>
    <t>DataWtrHtrSetpt</t>
  </si>
  <si>
    <t>HealthHtgSetpt</t>
  </si>
  <si>
    <t>HealthClgSetpt</t>
  </si>
  <si>
    <t>HealthWtrHtrSetpt</t>
  </si>
  <si>
    <t>ManufacturingHtgSetpt</t>
  </si>
  <si>
    <t>ManufacturingClgSetpt</t>
  </si>
  <si>
    <t>ManufacturingWtrHtrSetpt</t>
  </si>
  <si>
    <t>OfficeHtgSetpt</t>
  </si>
  <si>
    <t>OfficeClgSetpt</t>
  </si>
  <si>
    <t>OfficeWtrHtrSetpt</t>
  </si>
  <si>
    <t>ParkingHtgSetpt</t>
  </si>
  <si>
    <t>ParkingClgSetpt</t>
  </si>
  <si>
    <t>ParkingWtrHtrSetpt</t>
  </si>
  <si>
    <t>ResidentialLivingHtgSetpt</t>
  </si>
  <si>
    <t>ResidentialLivingClgSetpt</t>
  </si>
  <si>
    <t>ResidentialLivingWtrHtrSetpt</t>
  </si>
  <si>
    <t>ResidentialCommonHtgSetpt</t>
  </si>
  <si>
    <t>ResidentialCommonClgSetpt</t>
  </si>
  <si>
    <t>ResidentialCommonWtrHtrSetpt</t>
  </si>
  <si>
    <t>RestaurantHtgSetpt</t>
  </si>
  <si>
    <t>RestaurantClgSetpt</t>
  </si>
  <si>
    <t>RestaurantWtrHtrSetpt</t>
  </si>
  <si>
    <t>RetailHtgSetpt</t>
  </si>
  <si>
    <t>RetailClgSetpt</t>
  </si>
  <si>
    <t>RetailWtrHtrSetpt</t>
  </si>
  <si>
    <t>SchoolHtgSetpt</t>
  </si>
  <si>
    <t>SchoolClgSetpt</t>
  </si>
  <si>
    <t>SchoolWtrHtrSetpt</t>
  </si>
  <si>
    <t>WarehouseHtgSetpt</t>
  </si>
  <si>
    <t>WarehouseClgSetpt</t>
  </si>
  <si>
    <t>WarehouseWtrHtrSetpt</t>
  </si>
  <si>
    <t>LabOccupancy</t>
  </si>
  <si>
    <t>LabReceptacle</t>
  </si>
  <si>
    <t>LabServiceHotWater</t>
  </si>
  <si>
    <t>LabLights</t>
  </si>
  <si>
    <t>LabGasEquip</t>
  </si>
  <si>
    <t>LabRefrigeration</t>
  </si>
  <si>
    <t>LabInfiltration</t>
  </si>
  <si>
    <t>LabHVACAvail</t>
  </si>
  <si>
    <t>LabHtgSetpt</t>
  </si>
  <si>
    <t>LabClgSetpt</t>
  </si>
  <si>
    <t>LabElevator</t>
  </si>
  <si>
    <t>LabEscalator</t>
  </si>
  <si>
    <t>LabWtrHtrSetpt</t>
  </si>
  <si>
    <t>Notes</t>
  </si>
  <si>
    <t>SpcFunc only valid if user-input receptacle load is &gt;= 20W/ft2</t>
  </si>
  <si>
    <t>GasEquipPwr only valid if hood length &gt; 0.  If there is an exhaust hood, set convective fraction to 0</t>
  </si>
  <si>
    <t>see NACM</t>
  </si>
  <si>
    <t>T24 RecircDHW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</si>
</sst>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0.00;\-0.00;0"/>
    <numFmt numFmtId="166" formatCode="&quot;- &quot;0"/>
    <numFmt numFmtId="167" formatCode="0.000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6"/>
      </right>
      <top/>
      <bottom/>
      <diagonal/>
    </border>
  </borders>
  <cellStyleXfs count="5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4" applyNumberFormat="0" applyAlignment="0" applyProtection="0"/>
    <xf numFmtId="0" fontId="20" fillId="6" borderId="5" applyNumberFormat="0" applyAlignment="0" applyProtection="0"/>
    <xf numFmtId="0" fontId="21" fillId="6" borderId="4" applyNumberFormat="0" applyAlignment="0" applyProtection="0"/>
    <xf numFmtId="0" fontId="22" fillId="0" borderId="6" applyNumberFormat="0" applyFill="0" applyAlignment="0" applyProtection="0"/>
    <xf numFmtId="0" fontId="23" fillId="7" borderId="7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7" fillId="32" borderId="0" applyNumberFormat="0" applyBorder="0" applyAlignment="0" applyProtection="0"/>
    <xf numFmtId="0" fontId="2" fillId="0" borderId="0"/>
    <xf numFmtId="0" fontId="11" fillId="0" borderId="0"/>
    <xf numFmtId="0" fontId="2" fillId="8" borderId="8" applyNumberFormat="0" applyFont="0" applyAlignment="0" applyProtection="0"/>
    <xf numFmtId="0" fontId="1" fillId="0" borderId="0"/>
    <xf numFmtId="0" fontId="4" fillId="0" borderId="0"/>
  </cellStyleXfs>
  <cellXfs count="65">
    <xf numFmtId="0" fontId="0" fillId="0" borderId="0" xfId="0"/>
    <xf numFmtId="0" fontId="0" fillId="0" borderId="0" xfId="0" applyFill="1"/>
    <xf numFmtId="0" fontId="5" fillId="0" borderId="0" xfId="0" applyFont="1"/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6" fillId="0" borderId="0" xfId="0" applyFont="1" applyFill="1"/>
    <xf numFmtId="0" fontId="0" fillId="0" borderId="0" xfId="0" applyFill="1" applyAlignment="1">
      <alignment horizontal="right"/>
    </xf>
    <xf numFmtId="2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4" fontId="0" fillId="0" borderId="0" xfId="0" applyNumberFormat="1" applyFill="1"/>
    <xf numFmtId="2" fontId="0" fillId="0" borderId="0" xfId="0" applyNumberFormat="1" applyFill="1"/>
    <xf numFmtId="0" fontId="5" fillId="0" borderId="0" xfId="0" applyFont="1" applyFill="1"/>
    <xf numFmtId="0" fontId="4" fillId="0" borderId="0" xfId="0" applyFont="1" applyFill="1"/>
    <xf numFmtId="0" fontId="0" fillId="0" borderId="0" xfId="0" applyNumberFormat="1" applyFill="1" applyAlignment="1">
      <alignment horizontal="right"/>
    </xf>
    <xf numFmtId="0" fontId="4" fillId="0" borderId="0" xfId="0" applyFont="1" applyFill="1" applyAlignment="1">
      <alignment horizontal="right"/>
    </xf>
    <xf numFmtId="165" fontId="9" fillId="0" borderId="0" xfId="8" applyNumberFormat="1" applyFont="1"/>
    <xf numFmtId="165" fontId="4" fillId="0" borderId="0" xfId="6" applyNumberFormat="1" applyFont="1" applyFill="1" applyAlignment="1">
      <alignment horizontal="right"/>
    </xf>
    <xf numFmtId="0" fontId="8" fillId="0" borderId="0" xfId="0" applyFont="1" applyFill="1"/>
    <xf numFmtId="1" fontId="0" fillId="0" borderId="0" xfId="0" applyNumberFormat="1" applyFill="1" applyAlignment="1">
      <alignment horizontal="right"/>
    </xf>
    <xf numFmtId="166" fontId="0" fillId="0" borderId="0" xfId="0" applyNumberFormat="1" applyFill="1" applyAlignment="1">
      <alignment horizontal="left"/>
    </xf>
    <xf numFmtId="167" fontId="0" fillId="0" borderId="0" xfId="0" applyNumberFormat="1" applyFill="1"/>
    <xf numFmtId="167" fontId="6" fillId="0" borderId="0" xfId="0" applyNumberFormat="1" applyFont="1" applyAlignment="1">
      <alignment horizontal="right" wrapText="1"/>
    </xf>
    <xf numFmtId="167" fontId="4" fillId="0" borderId="0" xfId="0" applyNumberFormat="1" applyFont="1" applyFill="1" applyAlignment="1">
      <alignment horizontal="right" wrapText="1"/>
    </xf>
    <xf numFmtId="167" fontId="0" fillId="0" borderId="0" xfId="0" applyNumberFormat="1"/>
    <xf numFmtId="0" fontId="30" fillId="0" borderId="0" xfId="53" applyFont="1" applyFill="1" applyAlignment="1">
      <alignment horizontal="left"/>
    </xf>
    <xf numFmtId="0" fontId="30" fillId="0" borderId="0" xfId="54" applyFont="1" applyFill="1" applyAlignment="1">
      <alignment horizontal="left"/>
    </xf>
    <xf numFmtId="0" fontId="1" fillId="0" borderId="0" xfId="53" applyFont="1" applyAlignment="1">
      <alignment horizontal="left"/>
    </xf>
    <xf numFmtId="0" fontId="30" fillId="0" borderId="0" xfId="0" applyFont="1" applyAlignment="1">
      <alignment horizontal="left"/>
    </xf>
    <xf numFmtId="0" fontId="31" fillId="0" borderId="0" xfId="53" applyFont="1" applyAlignment="1">
      <alignment horizontal="left"/>
    </xf>
    <xf numFmtId="0" fontId="32" fillId="0" borderId="0" xfId="54" applyFont="1" applyFill="1" applyAlignment="1">
      <alignment horizontal="left"/>
    </xf>
    <xf numFmtId="0" fontId="32" fillId="0" borderId="0" xfId="51" applyFont="1" applyFill="1" applyAlignment="1">
      <alignment horizontal="left"/>
    </xf>
    <xf numFmtId="0" fontId="32" fillId="0" borderId="0" xfId="50" applyFont="1" applyFill="1" applyAlignment="1">
      <alignment horizontal="left"/>
    </xf>
    <xf numFmtId="0" fontId="26" fillId="0" borderId="0" xfId="53" applyFont="1" applyAlignment="1">
      <alignment horizontal="left"/>
    </xf>
    <xf numFmtId="0" fontId="33" fillId="0" borderId="0" xfId="54" applyFont="1" applyFill="1" applyAlignment="1">
      <alignment horizontal="left"/>
    </xf>
    <xf numFmtId="0" fontId="33" fillId="0" borderId="0" xfId="51" applyFont="1" applyFill="1" applyAlignment="1">
      <alignment horizontal="left"/>
    </xf>
    <xf numFmtId="0" fontId="26" fillId="0" borderId="10" xfId="50" applyNumberFormat="1" applyFont="1" applyFill="1" applyBorder="1" applyAlignment="1">
      <alignment horizontal="left" vertical="top"/>
    </xf>
    <xf numFmtId="0" fontId="26" fillId="0" borderId="0" xfId="50" applyNumberFormat="1" applyFont="1" applyFill="1" applyBorder="1" applyAlignment="1">
      <alignment horizontal="left" vertical="top"/>
    </xf>
    <xf numFmtId="0" fontId="33" fillId="0" borderId="0" xfId="50" applyFont="1" applyFill="1" applyAlignment="1">
      <alignment horizontal="left"/>
    </xf>
    <xf numFmtId="0" fontId="28" fillId="0" borderId="0" xfId="50" applyFont="1" applyFill="1" applyAlignment="1">
      <alignment horizontal="left" vertical="top"/>
    </xf>
    <xf numFmtId="0" fontId="28" fillId="0" borderId="0" xfId="51" applyFont="1" applyFill="1" applyAlignment="1">
      <alignment horizontal="left" vertical="top"/>
    </xf>
    <xf numFmtId="0" fontId="29" fillId="0" borderId="0" xfId="50" applyFont="1" applyFill="1" applyAlignment="1">
      <alignment horizontal="left" vertical="top"/>
    </xf>
    <xf numFmtId="0" fontId="34" fillId="0" borderId="0" xfId="51" applyFont="1" applyFill="1" applyAlignment="1">
      <alignment horizontal="left" vertical="top"/>
    </xf>
    <xf numFmtId="0" fontId="34" fillId="0" borderId="0" xfId="50" applyFont="1" applyFill="1" applyAlignment="1">
      <alignment horizontal="left" vertical="top"/>
    </xf>
    <xf numFmtId="0" fontId="35" fillId="0" borderId="0" xfId="51" applyFont="1" applyFill="1" applyAlignment="1">
      <alignment horizontal="left" vertical="top"/>
    </xf>
    <xf numFmtId="0" fontId="36" fillId="0" borderId="10" xfId="50" applyNumberFormat="1" applyFont="1" applyFill="1" applyBorder="1" applyAlignment="1">
      <alignment horizontal="left" vertical="top"/>
    </xf>
    <xf numFmtId="0" fontId="36" fillId="0" borderId="0" xfId="50" applyNumberFormat="1" applyFont="1" applyFill="1" applyBorder="1" applyAlignment="1">
      <alignment horizontal="left" vertical="top"/>
    </xf>
    <xf numFmtId="0" fontId="35" fillId="0" borderId="0" xfId="50" applyFont="1" applyFill="1" applyAlignment="1">
      <alignment horizontal="left" vertical="top"/>
    </xf>
    <xf numFmtId="0" fontId="37" fillId="0" borderId="0" xfId="50" applyFont="1" applyFill="1" applyAlignment="1">
      <alignment horizontal="left" vertical="top"/>
    </xf>
    <xf numFmtId="0" fontId="0" fillId="0" borderId="0" xfId="0" applyFont="1" applyFill="1"/>
    <xf numFmtId="164" fontId="4" fillId="0" borderId="0" xfId="0" applyNumberFormat="1" applyFont="1" applyFill="1"/>
    <xf numFmtId="167" fontId="4" fillId="0" borderId="0" xfId="0" applyNumberFormat="1" applyFont="1" applyFill="1"/>
    <xf numFmtId="2" fontId="4" fillId="0" borderId="0" xfId="0" applyNumberFormat="1" applyFont="1" applyFill="1"/>
    <xf numFmtId="0" fontId="30" fillId="0" borderId="0" xfId="16" applyFont="1" applyFill="1" applyAlignment="1">
      <alignment horizontal="left" vertical="top"/>
    </xf>
    <xf numFmtId="0" fontId="0" fillId="33" borderId="0" xfId="0" applyFill="1" applyAlignment="1">
      <alignment horizontal="right" wrapText="1"/>
    </xf>
    <xf numFmtId="0" fontId="28" fillId="34" borderId="0" xfId="51" applyFont="1" applyFill="1" applyAlignment="1">
      <alignment horizontal="left" vertical="top"/>
    </xf>
    <xf numFmtId="0" fontId="28" fillId="34" borderId="0" xfId="50" applyFont="1" applyFill="1" applyAlignment="1">
      <alignment horizontal="left" vertical="top"/>
    </xf>
    <xf numFmtId="0" fontId="28" fillId="35" borderId="0" xfId="51" applyFont="1" applyFill="1" applyAlignment="1">
      <alignment horizontal="left" vertical="top"/>
    </xf>
    <xf numFmtId="0" fontId="30" fillId="35" borderId="0" xfId="16" applyFont="1" applyFill="1" applyAlignment="1">
      <alignment horizontal="left" vertical="top"/>
    </xf>
    <xf numFmtId="0" fontId="28" fillId="35" borderId="0" xfId="50" applyFont="1" applyFill="1" applyAlignment="1">
      <alignment horizontal="left" vertical="top"/>
    </xf>
    <xf numFmtId="0" fontId="4" fillId="0" borderId="0" xfId="0" applyFont="1" applyFill="1" applyAlignment="1">
      <alignment horizontal="center" wrapText="1"/>
    </xf>
    <xf numFmtId="167" fontId="0" fillId="0" borderId="0" xfId="0" applyNumberFormat="1" applyFill="1" applyAlignment="1">
      <alignment horizontal="right"/>
    </xf>
    <xf numFmtId="2" fontId="4" fillId="0" borderId="0" xfId="0" applyNumberFormat="1" applyFont="1" applyFill="1" applyAlignment="1">
      <alignment horizontal="right"/>
    </xf>
  </cellXfs>
  <cellStyles count="55">
    <cellStyle name="20% - Accent1" xfId="27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8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29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6" builtinId="29" customBuiltin="1"/>
    <cellStyle name="Accent2" xfId="3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Comma 2" xfId="1"/>
    <cellStyle name="Comma 3" xfId="2"/>
    <cellStyle name="Explanatory Text" xfId="24" builtinId="53" customBuilti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2" xfId="3"/>
    <cellStyle name="Normal 2 2" xfId="4"/>
    <cellStyle name="Normal 2 3" xfId="5"/>
    <cellStyle name="Normal 3" xfId="6"/>
    <cellStyle name="Normal 3 2" xfId="7"/>
    <cellStyle name="Normal 4" xfId="8"/>
    <cellStyle name="Normal 5" xfId="50"/>
    <cellStyle name="Normal 5 2" xfId="51"/>
    <cellStyle name="Normal 5 3" xfId="54"/>
    <cellStyle name="Normal 6" xfId="53"/>
    <cellStyle name="Note 2" xfId="52"/>
    <cellStyle name="Output" xfId="19" builtinId="21" customBuiltin="1"/>
    <cellStyle name="Percent 2" xfId="9"/>
    <cellStyle name="Title" xfId="10" builtinId="15" customBuiltin="1"/>
    <cellStyle name="Total" xfId="25" builtinId="25" customBuiltin="1"/>
    <cellStyle name="Warning Text" xfId="23" builtinId="11" customBuiltin="1"/>
  </cellStyles>
  <dxfs count="11">
    <dxf>
      <fill>
        <patternFill>
          <bgColor theme="9" tint="0.59996337778862885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pendix%205%204A_SpaceUseData_DR-RL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te Building Method"/>
      <sheetName val="Area Category Method"/>
      <sheetName val="App5-4A_CompleteBuilding"/>
      <sheetName val="FuncSchGrp Tabl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35" sqref="I35"/>
    </sheetView>
  </sheetViews>
  <sheetFormatPr defaultRowHeight="12.75" x14ac:dyDescent="0.2"/>
  <cols>
    <col min="1" max="1" width="41.42578125" customWidth="1"/>
    <col min="2" max="2" width="15" customWidth="1"/>
    <col min="3" max="4" width="15.7109375" bestFit="1" customWidth="1"/>
    <col min="5" max="5" width="11" bestFit="1" customWidth="1"/>
    <col min="6" max="6" width="18.85546875" style="26" customWidth="1"/>
    <col min="7" max="7" width="8.140625" bestFit="1" customWidth="1"/>
    <col min="8" max="8" width="10.140625" bestFit="1" customWidth="1"/>
    <col min="9" max="9" width="14" bestFit="1" customWidth="1"/>
    <col min="10" max="10" width="11.28515625" bestFit="1" customWidth="1"/>
    <col min="11" max="11" width="13.5703125" customWidth="1"/>
  </cols>
  <sheetData>
    <row r="1" spans="1:11" ht="12.75" customHeight="1" x14ac:dyDescent="0.2">
      <c r="A1" s="2" t="s">
        <v>60</v>
      </c>
      <c r="B1" s="3" t="s">
        <v>30</v>
      </c>
      <c r="C1" s="3" t="s">
        <v>29</v>
      </c>
      <c r="D1" s="3" t="s">
        <v>28</v>
      </c>
      <c r="E1" s="4" t="s">
        <v>92</v>
      </c>
      <c r="F1" s="24" t="s">
        <v>26</v>
      </c>
      <c r="G1" s="3" t="s">
        <v>1</v>
      </c>
      <c r="H1" s="3" t="s">
        <v>25</v>
      </c>
      <c r="I1" s="4" t="s">
        <v>80</v>
      </c>
      <c r="J1" s="4" t="s">
        <v>78</v>
      </c>
      <c r="K1" s="4" t="s">
        <v>65</v>
      </c>
    </row>
    <row r="2" spans="1:11" x14ac:dyDescent="0.2">
      <c r="A2" s="1"/>
      <c r="B2" s="9" t="s">
        <v>61</v>
      </c>
      <c r="C2" s="9" t="s">
        <v>27</v>
      </c>
      <c r="D2" s="9" t="s">
        <v>27</v>
      </c>
      <c r="E2" s="9" t="s">
        <v>91</v>
      </c>
      <c r="F2" s="25" t="s">
        <v>150</v>
      </c>
      <c r="G2" s="9" t="s">
        <v>23</v>
      </c>
      <c r="H2" s="9" t="s">
        <v>62</v>
      </c>
      <c r="I2" s="9" t="s">
        <v>81</v>
      </c>
      <c r="J2" s="9" t="s">
        <v>79</v>
      </c>
      <c r="K2" s="1"/>
    </row>
    <row r="3" spans="1:11" x14ac:dyDescent="0.2">
      <c r="A3" s="1" t="s">
        <v>45</v>
      </c>
      <c r="B3" s="1">
        <v>143</v>
      </c>
      <c r="C3" s="1">
        <v>245</v>
      </c>
      <c r="D3" s="1">
        <v>105</v>
      </c>
      <c r="E3" s="1">
        <v>1</v>
      </c>
      <c r="F3" s="23">
        <v>0.09</v>
      </c>
      <c r="G3" s="12">
        <v>1.5</v>
      </c>
      <c r="H3" s="1">
        <v>1.07</v>
      </c>
      <c r="I3" s="1">
        <v>0</v>
      </c>
      <c r="J3" s="1">
        <v>0</v>
      </c>
      <c r="K3" s="6" t="s">
        <v>66</v>
      </c>
    </row>
    <row r="4" spans="1:11" x14ac:dyDescent="0.2">
      <c r="A4" s="1" t="s">
        <v>2</v>
      </c>
      <c r="B4" s="1">
        <v>40</v>
      </c>
      <c r="C4" s="1">
        <v>246</v>
      </c>
      <c r="D4" s="1">
        <v>171</v>
      </c>
      <c r="E4" s="1">
        <v>1</v>
      </c>
      <c r="F4" s="23">
        <v>0.16200000000000001</v>
      </c>
      <c r="G4" s="12">
        <v>1.1000000000000001</v>
      </c>
      <c r="H4" s="1">
        <v>0.32</v>
      </c>
      <c r="I4" s="1">
        <v>0</v>
      </c>
      <c r="J4" s="1">
        <v>0</v>
      </c>
      <c r="K4" s="6" t="s">
        <v>67</v>
      </c>
    </row>
    <row r="5" spans="1:11" x14ac:dyDescent="0.2">
      <c r="A5" s="15" t="s">
        <v>307</v>
      </c>
      <c r="B5" s="1">
        <v>5</v>
      </c>
      <c r="C5" s="1">
        <v>268</v>
      </c>
      <c r="D5" s="1">
        <v>403</v>
      </c>
      <c r="E5" s="1">
        <v>0.43</v>
      </c>
      <c r="F5" s="23">
        <v>0.16200000000000001</v>
      </c>
      <c r="G5" s="12">
        <v>0.6</v>
      </c>
      <c r="H5" s="1">
        <v>0.15</v>
      </c>
      <c r="I5" s="1">
        <v>0</v>
      </c>
      <c r="J5" s="1">
        <v>0.28000000000000003</v>
      </c>
      <c r="K5" s="6" t="s">
        <v>68</v>
      </c>
    </row>
    <row r="6" spans="1:11" x14ac:dyDescent="0.2">
      <c r="A6" s="1" t="s">
        <v>46</v>
      </c>
      <c r="B6" s="1">
        <v>136</v>
      </c>
      <c r="C6" s="1">
        <v>245</v>
      </c>
      <c r="D6" s="1">
        <v>112</v>
      </c>
      <c r="E6" s="1">
        <v>0.96</v>
      </c>
      <c r="F6" s="23">
        <v>8.5999999999999993E-2</v>
      </c>
      <c r="G6" s="12">
        <v>1.2</v>
      </c>
      <c r="H6" s="1">
        <v>1.02</v>
      </c>
      <c r="I6" s="1">
        <v>0.04</v>
      </c>
      <c r="J6" s="1">
        <v>0.03</v>
      </c>
      <c r="K6" s="6" t="s">
        <v>66</v>
      </c>
    </row>
    <row r="7" spans="1:11" x14ac:dyDescent="0.2">
      <c r="A7" s="15" t="s">
        <v>293</v>
      </c>
      <c r="B7" s="1">
        <v>5</v>
      </c>
      <c r="C7" s="1">
        <v>268</v>
      </c>
      <c r="D7" s="1">
        <v>403</v>
      </c>
      <c r="E7" s="6" t="s">
        <v>89</v>
      </c>
      <c r="F7" s="23">
        <v>0.16200000000000001</v>
      </c>
      <c r="G7" s="12">
        <v>0.8</v>
      </c>
      <c r="H7" s="1">
        <v>0.15</v>
      </c>
      <c r="I7" s="1">
        <v>0</v>
      </c>
      <c r="J7" s="1">
        <v>0</v>
      </c>
      <c r="K7" s="17" t="s">
        <v>100</v>
      </c>
    </row>
    <row r="8" spans="1:11" x14ac:dyDescent="0.2">
      <c r="A8" s="15" t="s">
        <v>308</v>
      </c>
      <c r="B8" s="1">
        <v>10</v>
      </c>
      <c r="C8" s="1">
        <v>250</v>
      </c>
      <c r="D8" s="1">
        <v>250</v>
      </c>
      <c r="E8" s="1">
        <v>1.5</v>
      </c>
      <c r="F8" s="23">
        <v>0.18</v>
      </c>
      <c r="G8" s="12">
        <v>1.1000000000000001</v>
      </c>
      <c r="H8" s="1">
        <v>0.15</v>
      </c>
      <c r="I8" s="1">
        <v>0</v>
      </c>
      <c r="J8" s="1">
        <v>0</v>
      </c>
      <c r="K8" s="6" t="s">
        <v>69</v>
      </c>
    </row>
    <row r="9" spans="1:11" x14ac:dyDescent="0.2">
      <c r="A9" s="15" t="s">
        <v>309</v>
      </c>
      <c r="B9" s="1">
        <v>7</v>
      </c>
      <c r="C9" s="1">
        <v>375</v>
      </c>
      <c r="D9" s="1">
        <v>625</v>
      </c>
      <c r="E9" s="1">
        <v>1</v>
      </c>
      <c r="F9" s="23">
        <v>0.18</v>
      </c>
      <c r="G9" s="12">
        <v>1</v>
      </c>
      <c r="H9" s="1">
        <v>0.15</v>
      </c>
      <c r="I9" s="1">
        <v>0</v>
      </c>
      <c r="J9" s="1">
        <v>0.28000000000000003</v>
      </c>
      <c r="K9" s="17" t="s">
        <v>101</v>
      </c>
    </row>
    <row r="10" spans="1:11" x14ac:dyDescent="0.2">
      <c r="A10" s="5" t="s">
        <v>47</v>
      </c>
      <c r="B10" s="1">
        <v>29</v>
      </c>
      <c r="C10" s="1">
        <v>252</v>
      </c>
      <c r="D10" s="1">
        <v>225</v>
      </c>
      <c r="E10" s="1">
        <v>0.91</v>
      </c>
      <c r="F10" s="23">
        <v>0.17</v>
      </c>
      <c r="G10" s="12">
        <v>1.5</v>
      </c>
      <c r="H10" s="1">
        <v>0.22</v>
      </c>
      <c r="I10" s="1">
        <v>0.03</v>
      </c>
      <c r="J10" s="1">
        <v>0.14000000000000001</v>
      </c>
      <c r="K10" s="6" t="s">
        <v>73</v>
      </c>
    </row>
    <row r="11" spans="1:11" x14ac:dyDescent="0.2">
      <c r="A11" s="5" t="s">
        <v>48</v>
      </c>
      <c r="B11" s="1">
        <v>10</v>
      </c>
      <c r="C11" s="1">
        <v>250</v>
      </c>
      <c r="D11" s="1">
        <v>250</v>
      </c>
      <c r="E11" s="1">
        <v>1.5</v>
      </c>
      <c r="F11" s="23">
        <v>0.18</v>
      </c>
      <c r="G11" s="12">
        <v>1.3</v>
      </c>
      <c r="H11" s="1">
        <v>0.15</v>
      </c>
      <c r="I11" s="1">
        <v>0</v>
      </c>
      <c r="J11" s="1">
        <v>0</v>
      </c>
      <c r="K11" s="6" t="s">
        <v>69</v>
      </c>
    </row>
    <row r="12" spans="1:11" x14ac:dyDescent="0.2">
      <c r="A12" s="5" t="s">
        <v>49</v>
      </c>
      <c r="B12" s="1">
        <v>10</v>
      </c>
      <c r="C12" s="1">
        <v>250</v>
      </c>
      <c r="D12" s="1">
        <v>213</v>
      </c>
      <c r="E12" s="1">
        <v>1.18</v>
      </c>
      <c r="F12" s="23">
        <v>0.16500000000000001</v>
      </c>
      <c r="G12" s="12">
        <v>1.1000000000000001</v>
      </c>
      <c r="H12" s="1">
        <v>0.15</v>
      </c>
      <c r="I12" s="1">
        <v>0.33</v>
      </c>
      <c r="J12" s="1">
        <v>1.1200000000000001</v>
      </c>
      <c r="K12" s="6" t="s">
        <v>70</v>
      </c>
    </row>
    <row r="13" spans="1:11" x14ac:dyDescent="0.2">
      <c r="A13" s="5" t="s">
        <v>50</v>
      </c>
      <c r="B13" s="1">
        <v>10</v>
      </c>
      <c r="C13" s="1">
        <v>250</v>
      </c>
      <c r="D13" s="1">
        <v>206</v>
      </c>
      <c r="E13" s="1">
        <v>1.34</v>
      </c>
      <c r="F13" s="23">
        <v>0.159</v>
      </c>
      <c r="G13" s="13">
        <v>0.8</v>
      </c>
      <c r="H13" s="1">
        <v>0.15</v>
      </c>
      <c r="I13" s="1">
        <v>0</v>
      </c>
      <c r="J13" s="1">
        <v>0</v>
      </c>
      <c r="K13" s="6" t="s">
        <v>69</v>
      </c>
    </row>
    <row r="14" spans="1:11" x14ac:dyDescent="0.2">
      <c r="A14" s="5" t="s">
        <v>51</v>
      </c>
      <c r="B14" s="1">
        <v>10</v>
      </c>
      <c r="C14" s="1">
        <v>250</v>
      </c>
      <c r="D14" s="1">
        <v>200</v>
      </c>
      <c r="E14" s="1">
        <v>0</v>
      </c>
      <c r="F14" s="23">
        <v>0</v>
      </c>
      <c r="G14" s="12">
        <v>0.2</v>
      </c>
      <c r="H14" s="1">
        <v>0.15</v>
      </c>
      <c r="I14" s="1">
        <v>0</v>
      </c>
      <c r="J14" s="1">
        <v>0</v>
      </c>
      <c r="K14" s="6" t="s">
        <v>71</v>
      </c>
    </row>
    <row r="15" spans="1:11" x14ac:dyDescent="0.2">
      <c r="A15" s="15" t="s">
        <v>310</v>
      </c>
      <c r="B15" s="1">
        <v>136</v>
      </c>
      <c r="C15" s="1">
        <v>245</v>
      </c>
      <c r="D15" s="1">
        <v>112</v>
      </c>
      <c r="E15" s="1">
        <v>0.96</v>
      </c>
      <c r="F15" s="23">
        <v>8.5999999999999993E-2</v>
      </c>
      <c r="G15" s="12">
        <v>1.6</v>
      </c>
      <c r="H15" s="1">
        <v>1.03</v>
      </c>
      <c r="I15" s="1">
        <v>0.04</v>
      </c>
      <c r="J15" s="1">
        <v>0</v>
      </c>
      <c r="K15" s="6" t="s">
        <v>66</v>
      </c>
    </row>
    <row r="16" spans="1:11" x14ac:dyDescent="0.2">
      <c r="A16" s="15" t="s">
        <v>311</v>
      </c>
      <c r="B16" s="1">
        <v>45</v>
      </c>
      <c r="C16" s="1">
        <v>274</v>
      </c>
      <c r="D16" s="1">
        <v>334</v>
      </c>
      <c r="E16" s="1">
        <v>0.79</v>
      </c>
      <c r="F16" s="23">
        <v>0.54900000000000004</v>
      </c>
      <c r="G16" s="12">
        <v>1.2</v>
      </c>
      <c r="H16" s="1">
        <v>0.38</v>
      </c>
      <c r="I16" s="7">
        <v>5.14</v>
      </c>
      <c r="J16" s="7">
        <v>0.06</v>
      </c>
      <c r="K16" s="6" t="s">
        <v>72</v>
      </c>
    </row>
    <row r="17" spans="1:11" x14ac:dyDescent="0.2">
      <c r="A17" s="5" t="s">
        <v>52</v>
      </c>
      <c r="B17" s="1">
        <v>40</v>
      </c>
      <c r="C17" s="1">
        <v>246</v>
      </c>
      <c r="D17" s="1">
        <v>171</v>
      </c>
      <c r="E17" s="1">
        <v>1</v>
      </c>
      <c r="F17" s="23">
        <v>0.16200000000000001</v>
      </c>
      <c r="G17" s="12">
        <v>1</v>
      </c>
      <c r="H17" s="1">
        <v>0.32</v>
      </c>
      <c r="I17" s="1">
        <v>0.04</v>
      </c>
      <c r="J17" s="1">
        <v>0.03</v>
      </c>
      <c r="K17" s="6" t="s">
        <v>67</v>
      </c>
    </row>
    <row r="18" spans="1:11" x14ac:dyDescent="0.2">
      <c r="A18" s="5" t="s">
        <v>53</v>
      </c>
      <c r="B18" s="1">
        <v>130</v>
      </c>
      <c r="C18" s="1">
        <v>268</v>
      </c>
      <c r="D18" s="1">
        <v>403</v>
      </c>
      <c r="E18" s="1">
        <v>0.54</v>
      </c>
      <c r="F18" s="23">
        <v>0.09</v>
      </c>
      <c r="G18" s="12">
        <v>1.3</v>
      </c>
      <c r="H18" s="1">
        <v>0.98</v>
      </c>
      <c r="I18" s="1">
        <v>0.04</v>
      </c>
      <c r="J18" s="1">
        <v>0</v>
      </c>
      <c r="K18" s="6" t="s">
        <v>66</v>
      </c>
    </row>
    <row r="19" spans="1:11" x14ac:dyDescent="0.2">
      <c r="A19" s="15" t="s">
        <v>283</v>
      </c>
      <c r="B19" s="1">
        <v>10</v>
      </c>
      <c r="C19" s="1">
        <v>250</v>
      </c>
      <c r="D19" s="1">
        <v>200</v>
      </c>
      <c r="E19" s="1">
        <v>1</v>
      </c>
      <c r="F19" s="23">
        <v>0.18</v>
      </c>
      <c r="G19" s="12">
        <v>0.6</v>
      </c>
      <c r="H19" s="1">
        <v>0.15</v>
      </c>
      <c r="I19" s="1">
        <v>0.04</v>
      </c>
      <c r="J19" s="1">
        <v>0.03</v>
      </c>
      <c r="K19" s="6" t="s">
        <v>69</v>
      </c>
    </row>
    <row r="21" spans="1:11" x14ac:dyDescent="0.2">
      <c r="B21" t="s">
        <v>90</v>
      </c>
    </row>
  </sheetData>
  <phoneticPr fontId="7" type="noConversion"/>
  <conditionalFormatting sqref="I16:J16">
    <cfRule type="cellIs" dxfId="10" priority="1" stopIfTrue="1" operator="equal">
      <formula>"N/A"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showGridLines="0"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46" sqref="H46"/>
    </sheetView>
  </sheetViews>
  <sheetFormatPr defaultRowHeight="12.75" x14ac:dyDescent="0.2"/>
  <cols>
    <col min="1" max="1" width="56.5703125" style="1" customWidth="1"/>
    <col min="2" max="2" width="12.28515625" style="1" customWidth="1"/>
    <col min="3" max="3" width="11.5703125" style="1" customWidth="1"/>
    <col min="4" max="4" width="9.85546875" style="1" customWidth="1"/>
    <col min="5" max="5" width="10.85546875" style="1" customWidth="1"/>
    <col min="6" max="6" width="15.7109375" style="1" customWidth="1"/>
    <col min="7" max="7" width="9.28515625" style="1" customWidth="1"/>
    <col min="8" max="8" width="11" style="1" customWidth="1"/>
    <col min="9" max="9" width="13.7109375" style="1" customWidth="1"/>
    <col min="10" max="10" width="11.7109375" style="1" customWidth="1"/>
    <col min="11" max="12" width="8.7109375" style="1" customWidth="1"/>
    <col min="13" max="14" width="18.140625" style="1" customWidth="1"/>
    <col min="15" max="15" width="30.5703125" style="6" customWidth="1"/>
    <col min="16" max="18" width="9.140625" style="1"/>
  </cols>
  <sheetData>
    <row r="1" spans="1:19" ht="51" x14ac:dyDescent="0.2">
      <c r="A1" s="14" t="s">
        <v>59</v>
      </c>
      <c r="B1" s="11" t="s">
        <v>30</v>
      </c>
      <c r="C1" s="11" t="s">
        <v>29</v>
      </c>
      <c r="D1" s="11" t="s">
        <v>28</v>
      </c>
      <c r="E1" s="9" t="s">
        <v>92</v>
      </c>
      <c r="F1" s="11" t="s">
        <v>26</v>
      </c>
      <c r="G1" s="11" t="s">
        <v>1</v>
      </c>
      <c r="H1" s="11" t="s">
        <v>25</v>
      </c>
      <c r="I1" s="9" t="s">
        <v>97</v>
      </c>
      <c r="J1" s="9" t="s">
        <v>78</v>
      </c>
      <c r="K1" s="62" t="s">
        <v>94</v>
      </c>
      <c r="L1" s="62"/>
      <c r="M1" s="9" t="s">
        <v>95</v>
      </c>
      <c r="N1" s="9" t="s">
        <v>96</v>
      </c>
      <c r="O1" s="9" t="s">
        <v>65</v>
      </c>
      <c r="P1" s="9" t="s">
        <v>372</v>
      </c>
    </row>
    <row r="2" spans="1:19" x14ac:dyDescent="0.2">
      <c r="A2" s="1" t="s">
        <v>74</v>
      </c>
      <c r="B2" s="9" t="s">
        <v>61</v>
      </c>
      <c r="C2" s="9" t="s">
        <v>0</v>
      </c>
      <c r="D2" s="10" t="s">
        <v>0</v>
      </c>
      <c r="E2" s="9" t="s">
        <v>91</v>
      </c>
      <c r="F2" s="9" t="s">
        <v>150</v>
      </c>
      <c r="G2" s="9" t="s">
        <v>23</v>
      </c>
      <c r="H2" s="9" t="s">
        <v>62</v>
      </c>
      <c r="I2" s="9" t="s">
        <v>81</v>
      </c>
      <c r="J2" s="9" t="s">
        <v>79</v>
      </c>
      <c r="K2" s="9" t="s">
        <v>105</v>
      </c>
      <c r="L2" s="9" t="s">
        <v>106</v>
      </c>
      <c r="M2" s="9"/>
      <c r="N2" s="9"/>
    </row>
    <row r="3" spans="1:19" x14ac:dyDescent="0.2">
      <c r="A3" s="1" t="s">
        <v>32</v>
      </c>
      <c r="B3" s="1">
        <v>143</v>
      </c>
      <c r="C3" s="1">
        <v>245</v>
      </c>
      <c r="D3" s="1">
        <v>105</v>
      </c>
      <c r="E3" s="12">
        <v>1</v>
      </c>
      <c r="F3" s="23">
        <v>0.09</v>
      </c>
      <c r="G3" s="12">
        <v>1.5</v>
      </c>
      <c r="H3" s="13">
        <v>1.07</v>
      </c>
      <c r="I3" s="18">
        <v>0</v>
      </c>
      <c r="J3" s="18">
        <v>0</v>
      </c>
      <c r="K3" s="21">
        <v>50</v>
      </c>
      <c r="L3" s="22">
        <v>1000</v>
      </c>
      <c r="M3" s="16">
        <v>1.5</v>
      </c>
      <c r="N3" s="16">
        <v>2</v>
      </c>
      <c r="O3" s="6" t="s">
        <v>66</v>
      </c>
    </row>
    <row r="4" spans="1:19" x14ac:dyDescent="0.2">
      <c r="A4" s="1" t="s">
        <v>33</v>
      </c>
      <c r="B4" s="1">
        <v>10</v>
      </c>
      <c r="C4" s="1">
        <v>275</v>
      </c>
      <c r="D4" s="1">
        <v>475</v>
      </c>
      <c r="E4" s="12">
        <v>1</v>
      </c>
      <c r="F4" s="23">
        <v>0.18</v>
      </c>
      <c r="G4" s="12">
        <v>0.9</v>
      </c>
      <c r="H4" s="13">
        <v>1.5</v>
      </c>
      <c r="I4" s="18">
        <v>0.75063999999999997</v>
      </c>
      <c r="J4" s="18">
        <v>0</v>
      </c>
      <c r="K4" s="21">
        <v>200</v>
      </c>
      <c r="L4" s="22">
        <v>1500</v>
      </c>
      <c r="M4" s="16">
        <v>1.5</v>
      </c>
      <c r="N4" s="16">
        <v>2</v>
      </c>
      <c r="O4" s="17" t="s">
        <v>101</v>
      </c>
    </row>
    <row r="5" spans="1:19" x14ac:dyDescent="0.2">
      <c r="A5" s="1" t="s">
        <v>34</v>
      </c>
      <c r="B5" s="1">
        <v>67</v>
      </c>
      <c r="C5" s="1">
        <v>275</v>
      </c>
      <c r="D5" s="1">
        <v>275</v>
      </c>
      <c r="E5" s="12">
        <v>1</v>
      </c>
      <c r="F5" s="23">
        <v>0.18</v>
      </c>
      <c r="G5" s="12">
        <v>1.1000000000000001</v>
      </c>
      <c r="H5" s="54">
        <v>0.2</v>
      </c>
      <c r="I5" s="18">
        <v>0</v>
      </c>
      <c r="J5" s="18">
        <v>1.1200000000000001</v>
      </c>
      <c r="K5" s="21">
        <v>50</v>
      </c>
      <c r="L5" s="22">
        <v>200</v>
      </c>
      <c r="M5" s="16">
        <v>1.5</v>
      </c>
      <c r="N5" s="16">
        <v>2</v>
      </c>
      <c r="O5" s="6" t="s">
        <v>72</v>
      </c>
    </row>
    <row r="6" spans="1:19" x14ac:dyDescent="0.2">
      <c r="A6" s="1" t="s">
        <v>35</v>
      </c>
      <c r="B6" s="1">
        <v>10</v>
      </c>
      <c r="C6" s="1">
        <v>250</v>
      </c>
      <c r="D6" s="1">
        <v>200</v>
      </c>
      <c r="E6" s="12">
        <v>2</v>
      </c>
      <c r="F6" s="23">
        <v>0.18</v>
      </c>
      <c r="G6" s="12">
        <v>1.7</v>
      </c>
      <c r="H6" s="13">
        <v>0.4</v>
      </c>
      <c r="I6" s="18">
        <v>0</v>
      </c>
      <c r="J6" s="18">
        <v>0</v>
      </c>
      <c r="K6" s="21">
        <v>500</v>
      </c>
      <c r="L6" s="22">
        <v>500</v>
      </c>
      <c r="M6" s="16">
        <v>1.5</v>
      </c>
      <c r="N6" s="16">
        <v>2</v>
      </c>
      <c r="O6" s="6" t="s">
        <v>73</v>
      </c>
      <c r="S6" t="s">
        <v>74</v>
      </c>
    </row>
    <row r="7" spans="1:19" x14ac:dyDescent="0.2">
      <c r="A7" s="1" t="s">
        <v>36</v>
      </c>
      <c r="B7" s="1">
        <v>50</v>
      </c>
      <c r="C7" s="1">
        <v>245</v>
      </c>
      <c r="D7" s="1">
        <v>155</v>
      </c>
      <c r="E7" s="12">
        <v>1</v>
      </c>
      <c r="F7" s="23">
        <v>0.18</v>
      </c>
      <c r="G7" s="12">
        <v>1.2</v>
      </c>
      <c r="H7" s="13">
        <v>0.38</v>
      </c>
      <c r="I7" s="18">
        <v>0</v>
      </c>
      <c r="J7" s="18">
        <v>0</v>
      </c>
      <c r="K7" s="21">
        <v>50</v>
      </c>
      <c r="L7" s="22">
        <v>500</v>
      </c>
      <c r="M7" s="16">
        <v>1.5</v>
      </c>
      <c r="N7" s="16">
        <v>2</v>
      </c>
      <c r="O7" s="6" t="s">
        <v>67</v>
      </c>
    </row>
    <row r="8" spans="1:19" x14ac:dyDescent="0.2">
      <c r="A8" s="1" t="s">
        <v>37</v>
      </c>
      <c r="B8" s="1">
        <v>25</v>
      </c>
      <c r="C8" s="1">
        <v>250</v>
      </c>
      <c r="D8" s="1">
        <v>200</v>
      </c>
      <c r="E8" s="12">
        <v>1.5</v>
      </c>
      <c r="F8" s="23">
        <v>0.18</v>
      </c>
      <c r="G8" s="12">
        <v>1.3</v>
      </c>
      <c r="H8" s="13">
        <v>0.19</v>
      </c>
      <c r="I8" s="18">
        <v>0</v>
      </c>
      <c r="J8" s="18">
        <v>0</v>
      </c>
      <c r="K8" s="21">
        <v>30</v>
      </c>
      <c r="L8" s="22">
        <v>300</v>
      </c>
      <c r="M8" s="16">
        <v>1.5</v>
      </c>
      <c r="N8" s="16">
        <v>2</v>
      </c>
      <c r="O8" s="6" t="s">
        <v>66</v>
      </c>
    </row>
    <row r="9" spans="1:19" x14ac:dyDescent="0.2">
      <c r="A9" s="1" t="s">
        <v>38</v>
      </c>
      <c r="B9" s="1">
        <v>3</v>
      </c>
      <c r="C9" s="1">
        <v>275</v>
      </c>
      <c r="D9" s="1">
        <v>475</v>
      </c>
      <c r="E9" s="12">
        <v>0.2</v>
      </c>
      <c r="F9" s="23">
        <v>0.18</v>
      </c>
      <c r="G9" s="12">
        <v>0.6</v>
      </c>
      <c r="H9" s="13">
        <v>0.15</v>
      </c>
      <c r="I9" s="18">
        <v>0</v>
      </c>
      <c r="J9" s="18">
        <v>0</v>
      </c>
      <c r="K9" s="21">
        <v>50</v>
      </c>
      <c r="L9" s="22">
        <v>300</v>
      </c>
      <c r="M9" s="16">
        <v>1.5</v>
      </c>
      <c r="N9" s="16">
        <v>2</v>
      </c>
      <c r="O9" s="6" t="s">
        <v>68</v>
      </c>
    </row>
    <row r="10" spans="1:19" x14ac:dyDescent="0.2">
      <c r="A10" s="1" t="s">
        <v>39</v>
      </c>
      <c r="B10" s="1">
        <v>0</v>
      </c>
      <c r="C10" s="1">
        <v>275</v>
      </c>
      <c r="D10" s="1">
        <v>475</v>
      </c>
      <c r="E10" s="12">
        <v>0.2</v>
      </c>
      <c r="F10" s="23">
        <v>0.18</v>
      </c>
      <c r="G10" s="12">
        <v>0.7</v>
      </c>
      <c r="H10" s="13">
        <v>0</v>
      </c>
      <c r="I10" s="18">
        <v>0</v>
      </c>
      <c r="J10" s="18">
        <v>10</v>
      </c>
      <c r="K10" s="21">
        <v>50</v>
      </c>
      <c r="L10" s="22">
        <v>300</v>
      </c>
      <c r="M10" s="16">
        <v>1.5</v>
      </c>
      <c r="N10" s="16">
        <v>2</v>
      </c>
      <c r="O10" s="6" t="s">
        <v>68</v>
      </c>
    </row>
    <row r="11" spans="1:19" x14ac:dyDescent="0.2">
      <c r="A11" s="15" t="s">
        <v>63</v>
      </c>
      <c r="B11" s="1">
        <v>3</v>
      </c>
      <c r="C11" s="1">
        <v>275</v>
      </c>
      <c r="D11" s="1">
        <v>475</v>
      </c>
      <c r="E11" s="8">
        <v>0</v>
      </c>
      <c r="F11" s="23">
        <v>0.18</v>
      </c>
      <c r="G11" s="12">
        <v>0.8</v>
      </c>
      <c r="H11" s="13">
        <v>0.15</v>
      </c>
      <c r="I11" s="18">
        <v>0</v>
      </c>
      <c r="J11" s="18">
        <v>0</v>
      </c>
      <c r="K11" s="21">
        <v>75</v>
      </c>
      <c r="L11" s="22">
        <v>300</v>
      </c>
      <c r="M11" s="16">
        <v>1</v>
      </c>
      <c r="N11" s="16">
        <v>4</v>
      </c>
      <c r="O11" s="17" t="s">
        <v>100</v>
      </c>
      <c r="P11" s="1" t="s">
        <v>373</v>
      </c>
    </row>
    <row r="12" spans="1:19" x14ac:dyDescent="0.2">
      <c r="A12" s="1" t="s">
        <v>40</v>
      </c>
      <c r="B12" s="1">
        <v>67</v>
      </c>
      <c r="C12" s="1">
        <v>245</v>
      </c>
      <c r="D12" s="1">
        <v>155</v>
      </c>
      <c r="E12" s="12">
        <v>1</v>
      </c>
      <c r="F12" s="23">
        <v>0.09</v>
      </c>
      <c r="G12" s="12">
        <v>1.4</v>
      </c>
      <c r="H12" s="13">
        <v>0.5</v>
      </c>
      <c r="I12" s="18">
        <v>0</v>
      </c>
      <c r="J12" s="18">
        <v>0</v>
      </c>
      <c r="K12" s="21">
        <v>30</v>
      </c>
      <c r="L12" s="22">
        <v>300</v>
      </c>
      <c r="M12" s="16">
        <v>1.5</v>
      </c>
      <c r="N12" s="16">
        <v>2</v>
      </c>
      <c r="O12" s="6" t="s">
        <v>66</v>
      </c>
    </row>
    <row r="13" spans="1:19" x14ac:dyDescent="0.2">
      <c r="A13" s="1" t="s">
        <v>3</v>
      </c>
      <c r="B13" s="1">
        <v>10</v>
      </c>
      <c r="C13" s="1">
        <v>250</v>
      </c>
      <c r="D13" s="1">
        <v>250</v>
      </c>
      <c r="E13" s="12">
        <v>0.2</v>
      </c>
      <c r="F13" s="23">
        <v>0</v>
      </c>
      <c r="G13" s="12">
        <v>0.6</v>
      </c>
      <c r="H13" s="13">
        <v>0.15</v>
      </c>
      <c r="I13" s="18">
        <v>0</v>
      </c>
      <c r="J13" s="18">
        <v>0</v>
      </c>
      <c r="K13" s="21">
        <v>50</v>
      </c>
      <c r="L13" s="22">
        <v>100</v>
      </c>
      <c r="M13" s="16">
        <v>1.5</v>
      </c>
      <c r="N13" s="16">
        <v>2</v>
      </c>
      <c r="O13" s="6" t="s">
        <v>69</v>
      </c>
    </row>
    <row r="14" spans="1:19" x14ac:dyDescent="0.2">
      <c r="A14" s="1" t="s">
        <v>41</v>
      </c>
      <c r="B14" s="1">
        <v>67</v>
      </c>
      <c r="C14" s="1">
        <v>275</v>
      </c>
      <c r="D14" s="1">
        <v>275</v>
      </c>
      <c r="E14" s="12">
        <v>0.5</v>
      </c>
      <c r="F14" s="23">
        <v>0.57799999999999996</v>
      </c>
      <c r="G14" s="12">
        <v>1.1000000000000001</v>
      </c>
      <c r="H14" s="13">
        <v>0.5</v>
      </c>
      <c r="I14" s="18">
        <v>0</v>
      </c>
      <c r="J14" s="18">
        <v>0</v>
      </c>
      <c r="K14" s="21">
        <v>50</v>
      </c>
      <c r="L14" s="22">
        <v>200</v>
      </c>
      <c r="M14" s="16">
        <v>1.5</v>
      </c>
      <c r="N14" s="16">
        <v>2</v>
      </c>
      <c r="O14" s="6" t="s">
        <v>72</v>
      </c>
    </row>
    <row r="15" spans="1:19" x14ac:dyDescent="0.2">
      <c r="A15" s="5" t="s">
        <v>4</v>
      </c>
      <c r="B15" s="1">
        <v>10</v>
      </c>
      <c r="C15" s="1">
        <v>250</v>
      </c>
      <c r="D15" s="1">
        <v>250</v>
      </c>
      <c r="E15" s="12">
        <v>3</v>
      </c>
      <c r="F15" s="23">
        <v>0.18</v>
      </c>
      <c r="G15" s="12">
        <v>0.9</v>
      </c>
      <c r="H15" s="13">
        <v>0.3</v>
      </c>
      <c r="I15" s="18">
        <v>0.75063999999999997</v>
      </c>
      <c r="J15" s="18">
        <v>0</v>
      </c>
      <c r="K15" s="21">
        <v>300</v>
      </c>
      <c r="L15" s="22">
        <v>300</v>
      </c>
      <c r="M15" s="16">
        <v>1.5</v>
      </c>
      <c r="N15" s="16">
        <v>2</v>
      </c>
      <c r="O15" s="17" t="s">
        <v>101</v>
      </c>
    </row>
    <row r="16" spans="1:19" x14ac:dyDescent="0.2">
      <c r="A16" s="1" t="s">
        <v>5</v>
      </c>
      <c r="B16" s="1">
        <v>10</v>
      </c>
      <c r="C16" s="1">
        <v>250</v>
      </c>
      <c r="D16" s="1">
        <v>250</v>
      </c>
      <c r="E16" s="12">
        <v>3</v>
      </c>
      <c r="F16" s="23">
        <v>0.18</v>
      </c>
      <c r="G16" s="12">
        <v>0.9</v>
      </c>
      <c r="H16" s="13">
        <v>0.45</v>
      </c>
      <c r="I16" s="18">
        <v>0.75063999999999997</v>
      </c>
      <c r="J16" s="18">
        <v>0</v>
      </c>
      <c r="K16" s="21">
        <v>300</v>
      </c>
      <c r="L16" s="22">
        <v>300</v>
      </c>
      <c r="M16" s="16">
        <v>1.5</v>
      </c>
      <c r="N16" s="16">
        <v>2</v>
      </c>
      <c r="O16" s="17" t="s">
        <v>101</v>
      </c>
    </row>
    <row r="17" spans="1:16" x14ac:dyDescent="0.2">
      <c r="A17" s="15" t="s">
        <v>42</v>
      </c>
      <c r="B17" s="1">
        <v>3</v>
      </c>
      <c r="C17" s="1">
        <v>250</v>
      </c>
      <c r="D17" s="1">
        <v>250</v>
      </c>
      <c r="E17" s="12">
        <v>3</v>
      </c>
      <c r="F17" s="23">
        <v>0.18</v>
      </c>
      <c r="G17" s="12">
        <v>0.7</v>
      </c>
      <c r="H17" s="13">
        <v>0.15</v>
      </c>
      <c r="I17" s="19">
        <v>0</v>
      </c>
      <c r="J17" s="18">
        <v>0</v>
      </c>
      <c r="K17" s="21">
        <v>200</v>
      </c>
      <c r="L17" s="22">
        <v>200</v>
      </c>
      <c r="M17" s="16">
        <v>1</v>
      </c>
      <c r="N17" s="16">
        <v>4</v>
      </c>
      <c r="O17" s="6" t="s">
        <v>68</v>
      </c>
    </row>
    <row r="18" spans="1:16" x14ac:dyDescent="0.2">
      <c r="A18" s="1" t="s">
        <v>43</v>
      </c>
      <c r="B18" s="1">
        <v>67</v>
      </c>
      <c r="C18" s="1">
        <v>255</v>
      </c>
      <c r="D18" s="1">
        <v>875</v>
      </c>
      <c r="E18" s="12">
        <v>0.5</v>
      </c>
      <c r="F18" s="23">
        <v>0.18</v>
      </c>
      <c r="G18" s="12">
        <v>1</v>
      </c>
      <c r="H18" s="13">
        <v>0.5</v>
      </c>
      <c r="I18" s="18">
        <v>0</v>
      </c>
      <c r="J18" s="18">
        <v>0</v>
      </c>
      <c r="K18" s="21">
        <v>150</v>
      </c>
      <c r="L18" s="22">
        <v>400</v>
      </c>
      <c r="M18" s="16">
        <v>1.5</v>
      </c>
      <c r="N18" s="16">
        <v>2</v>
      </c>
      <c r="O18" s="6" t="s">
        <v>73</v>
      </c>
    </row>
    <row r="19" spans="1:16" x14ac:dyDescent="0.2">
      <c r="A19" s="1" t="s">
        <v>44</v>
      </c>
      <c r="B19" s="1">
        <v>67</v>
      </c>
      <c r="C19" s="1">
        <v>250</v>
      </c>
      <c r="D19" s="1">
        <v>250</v>
      </c>
      <c r="E19" s="12">
        <v>1.5</v>
      </c>
      <c r="F19" s="23">
        <v>0.09</v>
      </c>
      <c r="G19" s="12">
        <v>2</v>
      </c>
      <c r="H19" s="13">
        <v>0.5</v>
      </c>
      <c r="I19" s="18">
        <v>0</v>
      </c>
      <c r="J19" s="18">
        <v>0</v>
      </c>
      <c r="K19" s="21">
        <v>150</v>
      </c>
      <c r="L19" s="22">
        <v>500</v>
      </c>
      <c r="M19" s="16">
        <v>1.5</v>
      </c>
      <c r="N19" s="16">
        <v>2</v>
      </c>
      <c r="O19" s="6" t="s">
        <v>66</v>
      </c>
    </row>
    <row r="20" spans="1:16" x14ac:dyDescent="0.2">
      <c r="A20" s="5" t="s">
        <v>54</v>
      </c>
      <c r="B20" s="1">
        <v>10</v>
      </c>
      <c r="C20" s="1">
        <v>250</v>
      </c>
      <c r="D20" s="1">
        <v>250</v>
      </c>
      <c r="E20" s="12">
        <v>1.5</v>
      </c>
      <c r="F20" s="23">
        <v>0.18</v>
      </c>
      <c r="G20" s="12">
        <v>1.2</v>
      </c>
      <c r="H20" s="13">
        <v>0.15</v>
      </c>
      <c r="I20" s="18">
        <v>0</v>
      </c>
      <c r="J20" s="18">
        <v>0</v>
      </c>
      <c r="K20" s="21">
        <v>100</v>
      </c>
      <c r="L20" s="22">
        <v>300</v>
      </c>
      <c r="M20" s="16">
        <v>1.5</v>
      </c>
      <c r="N20" s="16">
        <v>2</v>
      </c>
      <c r="O20" s="6" t="s">
        <v>69</v>
      </c>
    </row>
    <row r="21" spans="1:16" x14ac:dyDescent="0.2">
      <c r="A21" s="5" t="s">
        <v>56</v>
      </c>
      <c r="B21" s="1">
        <v>10</v>
      </c>
      <c r="C21" s="1">
        <v>275</v>
      </c>
      <c r="D21" s="1">
        <v>475</v>
      </c>
      <c r="E21" s="12">
        <v>1</v>
      </c>
      <c r="F21" s="23">
        <v>0.18</v>
      </c>
      <c r="G21" s="12">
        <v>1</v>
      </c>
      <c r="H21" s="13">
        <v>0.15</v>
      </c>
      <c r="I21" s="19">
        <v>0</v>
      </c>
      <c r="J21" s="18">
        <v>0</v>
      </c>
      <c r="K21" s="21">
        <v>300</v>
      </c>
      <c r="L21" s="22">
        <v>1000</v>
      </c>
      <c r="M21" s="16">
        <v>1.5</v>
      </c>
      <c r="N21" s="16">
        <v>2</v>
      </c>
      <c r="O21" s="17" t="s">
        <v>101</v>
      </c>
    </row>
    <row r="22" spans="1:16" x14ac:dyDescent="0.2">
      <c r="A22" s="5" t="s">
        <v>55</v>
      </c>
      <c r="B22" s="1">
        <v>10</v>
      </c>
      <c r="C22" s="1">
        <v>275</v>
      </c>
      <c r="D22" s="1">
        <v>475</v>
      </c>
      <c r="E22" s="12">
        <v>1</v>
      </c>
      <c r="F22" s="23">
        <v>0.18</v>
      </c>
      <c r="G22" s="12">
        <v>0.9</v>
      </c>
      <c r="H22" s="13">
        <v>0.15</v>
      </c>
      <c r="I22" s="19">
        <v>0</v>
      </c>
      <c r="J22" s="18">
        <v>0</v>
      </c>
      <c r="K22" s="21">
        <v>300</v>
      </c>
      <c r="L22" s="22">
        <v>1000</v>
      </c>
      <c r="M22" s="16">
        <v>1.5</v>
      </c>
      <c r="N22" s="16">
        <v>2</v>
      </c>
      <c r="O22" s="17" t="s">
        <v>101</v>
      </c>
    </row>
    <row r="23" spans="1:16" x14ac:dyDescent="0.2">
      <c r="A23" s="5" t="s">
        <v>57</v>
      </c>
      <c r="B23" s="1">
        <v>10</v>
      </c>
      <c r="C23" s="1">
        <v>250</v>
      </c>
      <c r="D23" s="1">
        <v>200</v>
      </c>
      <c r="E23" s="12">
        <v>1</v>
      </c>
      <c r="F23" s="23">
        <v>0.18</v>
      </c>
      <c r="G23" s="12">
        <v>1.2</v>
      </c>
      <c r="H23" s="13">
        <v>0.15</v>
      </c>
      <c r="I23" s="19">
        <v>0</v>
      </c>
      <c r="J23" s="18">
        <v>0</v>
      </c>
      <c r="K23" s="21">
        <v>1000</v>
      </c>
      <c r="L23" s="22">
        <v>3000</v>
      </c>
      <c r="M23" s="16">
        <v>1.5</v>
      </c>
      <c r="N23" s="16">
        <v>2</v>
      </c>
      <c r="O23" s="17" t="s">
        <v>101</v>
      </c>
    </row>
    <row r="24" spans="1:16" x14ac:dyDescent="0.2">
      <c r="A24" s="5" t="s">
        <v>58</v>
      </c>
      <c r="B24" s="1">
        <v>33</v>
      </c>
      <c r="C24" s="1">
        <v>250</v>
      </c>
      <c r="D24" s="1">
        <v>200</v>
      </c>
      <c r="E24" s="12">
        <v>1</v>
      </c>
      <c r="F24" s="23">
        <v>0.18</v>
      </c>
      <c r="G24" s="12">
        <v>1.2</v>
      </c>
      <c r="H24" s="13">
        <v>0.25</v>
      </c>
      <c r="I24" s="18">
        <v>1.1941999999999999</v>
      </c>
      <c r="J24" s="18">
        <v>2.6</v>
      </c>
      <c r="K24" s="21">
        <v>500</v>
      </c>
      <c r="L24" s="22">
        <v>500</v>
      </c>
      <c r="M24" s="16">
        <v>1.5</v>
      </c>
      <c r="N24" s="16">
        <v>2</v>
      </c>
      <c r="O24" s="6" t="s">
        <v>73</v>
      </c>
    </row>
    <row r="25" spans="1:16" x14ac:dyDescent="0.2">
      <c r="A25" s="1" t="s">
        <v>108</v>
      </c>
      <c r="B25" s="1">
        <v>5</v>
      </c>
      <c r="C25" s="1">
        <v>245</v>
      </c>
      <c r="D25" s="1">
        <v>155</v>
      </c>
      <c r="E25" s="12">
        <v>0.5</v>
      </c>
      <c r="F25" s="63" t="s">
        <v>376</v>
      </c>
      <c r="G25" s="12">
        <v>0.5</v>
      </c>
      <c r="H25" s="13">
        <v>0.15</v>
      </c>
      <c r="I25" s="18">
        <v>0.68240000000000001</v>
      </c>
      <c r="J25" s="18">
        <v>0</v>
      </c>
      <c r="K25" s="21">
        <v>20</v>
      </c>
      <c r="L25" s="22">
        <v>200</v>
      </c>
      <c r="M25" s="16">
        <v>1.5</v>
      </c>
      <c r="N25" s="16">
        <v>2</v>
      </c>
      <c r="O25" s="17" t="s">
        <v>102</v>
      </c>
    </row>
    <row r="26" spans="1:16" x14ac:dyDescent="0.2">
      <c r="A26" s="1" t="s">
        <v>6</v>
      </c>
      <c r="B26" s="1">
        <v>67</v>
      </c>
      <c r="C26" s="1">
        <v>250</v>
      </c>
      <c r="D26" s="1">
        <v>200</v>
      </c>
      <c r="E26" s="12">
        <v>0.5</v>
      </c>
      <c r="F26" s="23">
        <v>9.6000000000000002E-2</v>
      </c>
      <c r="G26" s="12">
        <v>1.5</v>
      </c>
      <c r="H26" s="13">
        <v>0.5</v>
      </c>
      <c r="I26" s="18">
        <v>0</v>
      </c>
      <c r="J26" s="18">
        <v>0</v>
      </c>
      <c r="K26" s="21">
        <v>50</v>
      </c>
      <c r="L26" s="22">
        <v>300</v>
      </c>
      <c r="M26" s="16">
        <v>1.5</v>
      </c>
      <c r="N26" s="16">
        <v>2</v>
      </c>
      <c r="O26" s="6" t="s">
        <v>66</v>
      </c>
    </row>
    <row r="27" spans="1:16" x14ac:dyDescent="0.2">
      <c r="A27" s="1" t="s">
        <v>107</v>
      </c>
      <c r="B27" s="1">
        <v>5</v>
      </c>
      <c r="C27" s="1">
        <v>245</v>
      </c>
      <c r="D27" s="1">
        <v>155</v>
      </c>
      <c r="E27" s="12">
        <v>0.5</v>
      </c>
      <c r="F27" s="23">
        <v>4.4800000000000004</v>
      </c>
      <c r="G27" s="12">
        <v>0.5</v>
      </c>
      <c r="H27" s="13">
        <v>0.15</v>
      </c>
      <c r="I27" s="18">
        <v>0</v>
      </c>
      <c r="J27" s="18">
        <v>0</v>
      </c>
      <c r="K27" s="21">
        <v>20</v>
      </c>
      <c r="L27" s="22">
        <v>200</v>
      </c>
      <c r="M27" s="16">
        <v>1.5</v>
      </c>
      <c r="N27" s="16">
        <v>2</v>
      </c>
      <c r="O27" s="17" t="s">
        <v>102</v>
      </c>
    </row>
    <row r="28" spans="1:16" x14ac:dyDescent="0.2">
      <c r="A28" s="1" t="s">
        <v>7</v>
      </c>
      <c r="B28" s="1">
        <v>10</v>
      </c>
      <c r="C28" s="1">
        <v>250</v>
      </c>
      <c r="D28" s="1">
        <v>250</v>
      </c>
      <c r="E28" s="12">
        <v>0.5</v>
      </c>
      <c r="F28" s="23">
        <v>0.192</v>
      </c>
      <c r="G28" s="12">
        <v>1</v>
      </c>
      <c r="H28" s="13">
        <v>0.15</v>
      </c>
      <c r="I28" s="18">
        <v>0</v>
      </c>
      <c r="J28" s="18">
        <v>0</v>
      </c>
      <c r="K28" s="21">
        <v>200</v>
      </c>
      <c r="L28" s="22">
        <v>500</v>
      </c>
      <c r="M28" s="16">
        <v>1.5</v>
      </c>
      <c r="N28" s="16">
        <v>2</v>
      </c>
      <c r="O28" s="17" t="s">
        <v>103</v>
      </c>
    </row>
    <row r="29" spans="1:16" x14ac:dyDescent="0.2">
      <c r="A29" s="15" t="s">
        <v>292</v>
      </c>
      <c r="B29" s="1">
        <v>10</v>
      </c>
      <c r="C29" s="1">
        <v>250</v>
      </c>
      <c r="D29" s="1">
        <v>250</v>
      </c>
      <c r="E29" s="12">
        <v>0.5</v>
      </c>
      <c r="F29" s="23">
        <v>0.192</v>
      </c>
      <c r="G29" s="12">
        <v>1.5</v>
      </c>
      <c r="H29" s="13">
        <v>0.15</v>
      </c>
      <c r="I29" s="18">
        <v>0</v>
      </c>
      <c r="J29" s="18">
        <v>0</v>
      </c>
      <c r="K29" s="21">
        <v>400</v>
      </c>
      <c r="L29" s="22">
        <v>1000</v>
      </c>
      <c r="M29" s="16">
        <v>1.5</v>
      </c>
      <c r="N29" s="16">
        <v>2</v>
      </c>
      <c r="O29" s="17" t="s">
        <v>103</v>
      </c>
    </row>
    <row r="30" spans="1:16" x14ac:dyDescent="0.2">
      <c r="A30" s="1" t="s">
        <v>301</v>
      </c>
      <c r="B30" s="1">
        <v>5</v>
      </c>
      <c r="C30" s="1">
        <v>275</v>
      </c>
      <c r="D30" s="1">
        <v>475</v>
      </c>
      <c r="E30" s="12">
        <v>1.5</v>
      </c>
      <c r="F30" s="23">
        <v>0.57799999999999996</v>
      </c>
      <c r="G30" s="12">
        <v>1.6</v>
      </c>
      <c r="H30" s="13">
        <v>0.15</v>
      </c>
      <c r="I30" s="18">
        <v>17.537679999999998</v>
      </c>
      <c r="J30" s="18">
        <v>1.1200000000000001</v>
      </c>
      <c r="K30" s="21">
        <v>100</v>
      </c>
      <c r="L30" s="22">
        <v>500</v>
      </c>
      <c r="M30" s="16">
        <v>1.5</v>
      </c>
      <c r="N30" s="16">
        <v>2</v>
      </c>
      <c r="O30" s="6" t="s">
        <v>72</v>
      </c>
      <c r="P30" s="1" t="s">
        <v>374</v>
      </c>
    </row>
    <row r="31" spans="1:16" x14ac:dyDescent="0.2">
      <c r="A31" s="15" t="s">
        <v>300</v>
      </c>
      <c r="B31" s="1">
        <v>5</v>
      </c>
      <c r="C31" s="1">
        <v>275</v>
      </c>
      <c r="D31" s="1">
        <v>475</v>
      </c>
      <c r="E31" s="12">
        <v>1</v>
      </c>
      <c r="F31" s="23">
        <v>0.36</v>
      </c>
      <c r="G31" s="12">
        <v>1.6</v>
      </c>
      <c r="H31" s="13">
        <v>0.15</v>
      </c>
      <c r="I31" s="18">
        <v>3</v>
      </c>
      <c r="J31" s="18">
        <v>0.5</v>
      </c>
      <c r="K31" s="21">
        <v>100</v>
      </c>
      <c r="L31" s="22">
        <v>500</v>
      </c>
      <c r="M31" s="16">
        <v>1.5</v>
      </c>
      <c r="N31" s="16">
        <v>2</v>
      </c>
      <c r="O31" s="17" t="s">
        <v>69</v>
      </c>
    </row>
    <row r="32" spans="1:16" x14ac:dyDescent="0.2">
      <c r="A32" s="1" t="s">
        <v>8</v>
      </c>
      <c r="B32" s="1">
        <v>10</v>
      </c>
      <c r="C32" s="1">
        <v>250</v>
      </c>
      <c r="D32" s="1">
        <v>200</v>
      </c>
      <c r="E32" s="52">
        <v>2</v>
      </c>
      <c r="F32" s="23">
        <v>0.18</v>
      </c>
      <c r="G32" s="12">
        <v>1.4</v>
      </c>
      <c r="H32" s="64" t="s">
        <v>375</v>
      </c>
      <c r="I32" s="18">
        <v>12.692640000000001</v>
      </c>
      <c r="J32" s="18">
        <v>0.28000000000000003</v>
      </c>
      <c r="K32" s="21">
        <v>500</v>
      </c>
      <c r="L32" s="22">
        <v>1000</v>
      </c>
      <c r="M32" s="16">
        <v>1.5</v>
      </c>
      <c r="N32" s="16">
        <v>2</v>
      </c>
      <c r="O32" s="17" t="s">
        <v>104</v>
      </c>
    </row>
    <row r="33" spans="1:15" x14ac:dyDescent="0.2">
      <c r="A33" s="15" t="s">
        <v>93</v>
      </c>
      <c r="B33" s="15">
        <v>5</v>
      </c>
      <c r="C33" s="15">
        <v>250</v>
      </c>
      <c r="D33" s="15">
        <v>200</v>
      </c>
      <c r="E33" s="52">
        <v>10</v>
      </c>
      <c r="F33" s="53">
        <v>0.18</v>
      </c>
      <c r="G33" s="52">
        <v>1.4</v>
      </c>
      <c r="H33" s="64" t="s">
        <v>375</v>
      </c>
      <c r="I33" s="18">
        <v>12.692640000000001</v>
      </c>
      <c r="J33" s="18">
        <v>0</v>
      </c>
      <c r="K33" s="21">
        <v>500</v>
      </c>
      <c r="L33" s="22">
        <v>1000</v>
      </c>
      <c r="M33" s="16">
        <v>1.5</v>
      </c>
      <c r="N33" s="16">
        <v>2</v>
      </c>
      <c r="O33" s="17" t="s">
        <v>104</v>
      </c>
    </row>
    <row r="34" spans="1:15" x14ac:dyDescent="0.2">
      <c r="A34" s="1" t="s">
        <v>9</v>
      </c>
      <c r="B34" s="1">
        <v>10</v>
      </c>
      <c r="C34" s="1">
        <v>250</v>
      </c>
      <c r="D34" s="1">
        <v>250</v>
      </c>
      <c r="E34" s="12">
        <v>3</v>
      </c>
      <c r="F34" s="23">
        <v>0.57799999999999996</v>
      </c>
      <c r="G34" s="12">
        <v>0.9</v>
      </c>
      <c r="H34" s="13">
        <v>0.15</v>
      </c>
      <c r="I34" s="18">
        <v>0.75063999999999997</v>
      </c>
      <c r="J34" s="18">
        <v>0</v>
      </c>
      <c r="K34" s="21">
        <v>100</v>
      </c>
      <c r="L34" s="22">
        <v>300</v>
      </c>
      <c r="M34" s="16">
        <v>1.5</v>
      </c>
      <c r="N34" s="16">
        <v>2</v>
      </c>
      <c r="O34" s="17" t="s">
        <v>101</v>
      </c>
    </row>
    <row r="35" spans="1:15" x14ac:dyDescent="0.2">
      <c r="A35" s="1" t="s">
        <v>10</v>
      </c>
      <c r="B35" s="1">
        <v>20</v>
      </c>
      <c r="C35" s="1">
        <v>250</v>
      </c>
      <c r="D35" s="1">
        <v>200</v>
      </c>
      <c r="E35" s="12">
        <v>1.5</v>
      </c>
      <c r="F35" s="23">
        <v>0.18</v>
      </c>
      <c r="G35" s="12">
        <v>1.2</v>
      </c>
      <c r="H35" s="13">
        <v>0.15</v>
      </c>
      <c r="I35" s="18">
        <v>0</v>
      </c>
      <c r="J35" s="18">
        <v>0</v>
      </c>
      <c r="K35" s="21">
        <v>150</v>
      </c>
      <c r="L35" s="22">
        <v>500</v>
      </c>
      <c r="M35" s="16">
        <v>1.5</v>
      </c>
      <c r="N35" s="16">
        <v>2</v>
      </c>
      <c r="O35" s="6" t="s">
        <v>69</v>
      </c>
    </row>
    <row r="36" spans="1:15" x14ac:dyDescent="0.2">
      <c r="A36" s="15" t="s">
        <v>11</v>
      </c>
      <c r="B36" s="1">
        <v>10</v>
      </c>
      <c r="C36" s="1">
        <v>250</v>
      </c>
      <c r="D36" s="1">
        <v>200</v>
      </c>
      <c r="E36" s="12">
        <v>1.5</v>
      </c>
      <c r="F36" s="23">
        <v>0.18</v>
      </c>
      <c r="G36" s="12">
        <v>1.5</v>
      </c>
      <c r="H36" s="13">
        <v>0.15</v>
      </c>
      <c r="I36" s="18">
        <v>0</v>
      </c>
      <c r="J36" s="18">
        <v>0</v>
      </c>
      <c r="K36" s="21">
        <v>200</v>
      </c>
      <c r="L36" s="22">
        <v>300</v>
      </c>
      <c r="M36" s="16">
        <v>1</v>
      </c>
      <c r="N36" s="16">
        <v>4</v>
      </c>
      <c r="O36" s="6" t="s">
        <v>69</v>
      </c>
    </row>
    <row r="37" spans="1:15" x14ac:dyDescent="0.2">
      <c r="A37" s="1" t="s">
        <v>12</v>
      </c>
      <c r="B37" s="1">
        <v>10</v>
      </c>
      <c r="C37" s="1">
        <v>250</v>
      </c>
      <c r="D37" s="1">
        <v>250</v>
      </c>
      <c r="E37" s="12">
        <v>0.5</v>
      </c>
      <c r="F37" s="23">
        <v>0.18</v>
      </c>
      <c r="G37" s="12">
        <v>1.1000000000000001</v>
      </c>
      <c r="H37" s="13">
        <v>0.15</v>
      </c>
      <c r="I37" s="18">
        <v>0</v>
      </c>
      <c r="J37" s="18">
        <v>0</v>
      </c>
      <c r="K37" s="21">
        <v>50</v>
      </c>
      <c r="L37" s="22">
        <v>200</v>
      </c>
      <c r="M37" s="16">
        <v>1.5</v>
      </c>
      <c r="N37" s="16">
        <v>2</v>
      </c>
      <c r="O37" s="6" t="s">
        <v>66</v>
      </c>
    </row>
    <row r="38" spans="1:15" x14ac:dyDescent="0.2">
      <c r="A38" s="1" t="s">
        <v>13</v>
      </c>
      <c r="B38" s="1">
        <v>10</v>
      </c>
      <c r="C38" s="1">
        <v>250</v>
      </c>
      <c r="D38" s="1">
        <v>250</v>
      </c>
      <c r="E38" s="12">
        <v>0.5</v>
      </c>
      <c r="F38" s="23">
        <v>0.09</v>
      </c>
      <c r="G38" s="12">
        <v>1.5</v>
      </c>
      <c r="H38" s="13">
        <v>0.15</v>
      </c>
      <c r="I38" s="19">
        <v>0</v>
      </c>
      <c r="J38" s="18">
        <v>0</v>
      </c>
      <c r="K38" s="21">
        <v>50</v>
      </c>
      <c r="L38" s="22">
        <v>200</v>
      </c>
      <c r="M38" s="16">
        <v>1.5</v>
      </c>
      <c r="N38" s="16">
        <v>2</v>
      </c>
      <c r="O38" s="6" t="s">
        <v>66</v>
      </c>
    </row>
    <row r="39" spans="1:15" x14ac:dyDescent="0.2">
      <c r="A39" s="15" t="s">
        <v>14</v>
      </c>
      <c r="B39" s="1">
        <v>20</v>
      </c>
      <c r="C39" s="1">
        <v>255</v>
      </c>
      <c r="D39" s="1">
        <v>475</v>
      </c>
      <c r="E39" s="12">
        <v>0.5</v>
      </c>
      <c r="F39" s="23">
        <v>0.57799999999999996</v>
      </c>
      <c r="G39" s="12">
        <v>0.8</v>
      </c>
      <c r="H39" s="13">
        <v>0.15</v>
      </c>
      <c r="I39" s="19">
        <v>0</v>
      </c>
      <c r="J39" s="18">
        <v>0</v>
      </c>
      <c r="K39" s="21">
        <v>20</v>
      </c>
      <c r="L39" s="22">
        <v>200</v>
      </c>
      <c r="M39" s="16">
        <v>1</v>
      </c>
      <c r="N39" s="16">
        <v>4</v>
      </c>
      <c r="O39" s="6" t="s">
        <v>66</v>
      </c>
    </row>
    <row r="40" spans="1:15" x14ac:dyDescent="0.2">
      <c r="A40" s="1" t="s">
        <v>15</v>
      </c>
      <c r="B40" s="1">
        <v>67</v>
      </c>
      <c r="C40" s="1">
        <v>275</v>
      </c>
      <c r="D40" s="1">
        <v>275</v>
      </c>
      <c r="E40" s="12">
        <v>1</v>
      </c>
      <c r="F40" s="23">
        <v>0.09</v>
      </c>
      <c r="G40" s="12">
        <v>1.1000000000000001</v>
      </c>
      <c r="H40" s="13">
        <v>0.5</v>
      </c>
      <c r="I40" s="18">
        <v>0</v>
      </c>
      <c r="J40" s="18">
        <v>0</v>
      </c>
      <c r="K40" s="21">
        <v>40</v>
      </c>
      <c r="L40" s="22">
        <v>300</v>
      </c>
      <c r="M40" s="16">
        <v>1.5</v>
      </c>
      <c r="N40" s="16">
        <v>2</v>
      </c>
      <c r="O40" s="6" t="s">
        <v>66</v>
      </c>
    </row>
    <row r="41" spans="1:15" x14ac:dyDescent="0.2">
      <c r="A41" s="15" t="s">
        <v>313</v>
      </c>
      <c r="B41" s="1">
        <v>33</v>
      </c>
      <c r="C41" s="1">
        <v>250</v>
      </c>
      <c r="D41" s="1">
        <v>250</v>
      </c>
      <c r="E41" s="12">
        <v>0.5</v>
      </c>
      <c r="F41" s="23">
        <v>0.18</v>
      </c>
      <c r="G41" s="12">
        <v>1.2</v>
      </c>
      <c r="H41" s="13">
        <v>0.25</v>
      </c>
      <c r="I41" s="18">
        <v>0</v>
      </c>
      <c r="J41" s="18">
        <v>0</v>
      </c>
      <c r="K41" s="21">
        <v>100</v>
      </c>
      <c r="L41" s="22">
        <v>300</v>
      </c>
      <c r="M41" s="16">
        <v>1.5</v>
      </c>
      <c r="N41" s="16">
        <v>2</v>
      </c>
      <c r="O41" s="6" t="s">
        <v>73</v>
      </c>
    </row>
    <row r="42" spans="1:15" x14ac:dyDescent="0.2">
      <c r="A42" s="1" t="s">
        <v>16</v>
      </c>
      <c r="B42" s="1">
        <v>10</v>
      </c>
      <c r="C42" s="1">
        <v>250</v>
      </c>
      <c r="D42" s="1">
        <v>200</v>
      </c>
      <c r="E42" s="12">
        <v>1.5</v>
      </c>
      <c r="F42" s="23">
        <v>0.24</v>
      </c>
      <c r="G42" s="12">
        <v>1.2</v>
      </c>
      <c r="H42" s="13">
        <v>0.15</v>
      </c>
      <c r="I42" s="18">
        <v>1.1259600000000001</v>
      </c>
      <c r="J42" s="18">
        <v>0</v>
      </c>
      <c r="K42" s="21">
        <v>300</v>
      </c>
      <c r="L42" s="22">
        <v>3000</v>
      </c>
      <c r="M42" s="16">
        <v>1.5</v>
      </c>
      <c r="N42" s="16">
        <v>2</v>
      </c>
      <c r="O42" s="6" t="s">
        <v>70</v>
      </c>
    </row>
    <row r="43" spans="1:15" x14ac:dyDescent="0.2">
      <c r="A43" s="15" t="s">
        <v>314</v>
      </c>
      <c r="B43" s="1">
        <v>10</v>
      </c>
      <c r="C43" s="1">
        <v>250</v>
      </c>
      <c r="D43" s="1">
        <v>200</v>
      </c>
      <c r="E43" s="12">
        <v>1.5</v>
      </c>
      <c r="F43" s="23">
        <v>0.18</v>
      </c>
      <c r="G43" s="13">
        <v>0.75</v>
      </c>
      <c r="H43" s="13">
        <v>0.15</v>
      </c>
      <c r="I43" s="18">
        <v>0</v>
      </c>
      <c r="J43" s="18">
        <v>0</v>
      </c>
      <c r="K43" s="21">
        <v>75</v>
      </c>
      <c r="L43" s="22">
        <v>500</v>
      </c>
      <c r="M43" s="16">
        <v>1</v>
      </c>
      <c r="N43" s="16">
        <v>4</v>
      </c>
      <c r="O43" s="6" t="s">
        <v>69</v>
      </c>
    </row>
    <row r="44" spans="1:15" x14ac:dyDescent="0.2">
      <c r="A44" s="15" t="s">
        <v>315</v>
      </c>
      <c r="B44" s="1">
        <v>10</v>
      </c>
      <c r="C44" s="1">
        <v>250</v>
      </c>
      <c r="D44" s="1">
        <v>200</v>
      </c>
      <c r="E44" s="12">
        <v>1.5</v>
      </c>
      <c r="F44" s="23">
        <v>0.18</v>
      </c>
      <c r="G44" s="12">
        <v>1</v>
      </c>
      <c r="H44" s="13">
        <v>0.15</v>
      </c>
      <c r="I44" s="18">
        <v>0</v>
      </c>
      <c r="J44" s="18">
        <v>0</v>
      </c>
      <c r="K44" s="21">
        <v>75</v>
      </c>
      <c r="L44" s="22">
        <v>500</v>
      </c>
      <c r="M44" s="16">
        <v>1.5</v>
      </c>
      <c r="N44" s="16">
        <v>2</v>
      </c>
      <c r="O44" s="6" t="s">
        <v>69</v>
      </c>
    </row>
    <row r="45" spans="1:15" x14ac:dyDescent="0.2">
      <c r="A45" s="15" t="s">
        <v>75</v>
      </c>
      <c r="B45" s="1">
        <v>10</v>
      </c>
      <c r="C45" s="1">
        <v>250</v>
      </c>
      <c r="D45" s="1">
        <v>200</v>
      </c>
      <c r="E45" s="1">
        <v>0</v>
      </c>
      <c r="F45" s="23">
        <v>0</v>
      </c>
      <c r="G45" s="13">
        <v>0.14000000000000001</v>
      </c>
      <c r="H45" s="13">
        <v>0.75</v>
      </c>
      <c r="I45" s="18">
        <v>0</v>
      </c>
      <c r="J45" s="18">
        <v>0</v>
      </c>
      <c r="K45" s="21">
        <v>10</v>
      </c>
      <c r="L45" s="22">
        <v>40</v>
      </c>
      <c r="M45" s="16">
        <v>1.5</v>
      </c>
      <c r="N45" s="16">
        <v>2</v>
      </c>
      <c r="O45" s="6" t="s">
        <v>71</v>
      </c>
    </row>
    <row r="46" spans="1:15" x14ac:dyDescent="0.2">
      <c r="A46" s="15" t="s">
        <v>312</v>
      </c>
      <c r="B46" s="1">
        <v>10</v>
      </c>
      <c r="C46" s="1">
        <v>250</v>
      </c>
      <c r="D46" s="1">
        <v>200</v>
      </c>
      <c r="E46" s="1">
        <v>0</v>
      </c>
      <c r="F46" s="23">
        <v>0</v>
      </c>
      <c r="G46" s="12">
        <v>0.3</v>
      </c>
      <c r="H46" s="13">
        <v>0.75</v>
      </c>
      <c r="I46" s="18">
        <v>0</v>
      </c>
      <c r="J46" s="18">
        <v>0</v>
      </c>
      <c r="K46" s="21">
        <v>10</v>
      </c>
      <c r="L46" s="22">
        <v>40</v>
      </c>
      <c r="M46" s="16">
        <v>1.5</v>
      </c>
      <c r="N46" s="16">
        <v>2</v>
      </c>
      <c r="O46" s="6" t="s">
        <v>71</v>
      </c>
    </row>
    <row r="47" spans="1:15" x14ac:dyDescent="0.2">
      <c r="A47" s="15" t="s">
        <v>64</v>
      </c>
      <c r="B47" s="1">
        <v>10</v>
      </c>
      <c r="C47" s="1">
        <v>250</v>
      </c>
      <c r="D47" s="1">
        <v>200</v>
      </c>
      <c r="E47" s="1">
        <v>0</v>
      </c>
      <c r="F47" s="23">
        <v>0</v>
      </c>
      <c r="G47" s="12">
        <v>0.6</v>
      </c>
      <c r="H47" s="13">
        <v>0.75</v>
      </c>
      <c r="I47" s="18">
        <v>0</v>
      </c>
      <c r="J47" s="18">
        <v>0</v>
      </c>
      <c r="K47" s="21">
        <v>10</v>
      </c>
      <c r="L47" s="22">
        <v>40</v>
      </c>
      <c r="M47" s="16">
        <v>1.5</v>
      </c>
      <c r="N47" s="16">
        <v>2</v>
      </c>
      <c r="O47" s="6" t="s">
        <v>71</v>
      </c>
    </row>
    <row r="48" spans="1:15" x14ac:dyDescent="0.2">
      <c r="A48" s="1" t="s">
        <v>17</v>
      </c>
      <c r="B48" s="1">
        <v>10</v>
      </c>
      <c r="C48" s="1">
        <v>250</v>
      </c>
      <c r="D48" s="1">
        <v>200</v>
      </c>
      <c r="E48" s="12">
        <v>1.5</v>
      </c>
      <c r="F48" s="23">
        <v>0.18</v>
      </c>
      <c r="G48" s="12">
        <v>0.9</v>
      </c>
      <c r="H48" s="13">
        <v>0.15</v>
      </c>
      <c r="I48" s="19">
        <v>0</v>
      </c>
      <c r="J48" s="18">
        <v>0</v>
      </c>
      <c r="K48" s="21">
        <v>50</v>
      </c>
      <c r="L48" s="22">
        <v>300</v>
      </c>
      <c r="M48" s="16">
        <v>1.5</v>
      </c>
      <c r="N48" s="16">
        <v>2</v>
      </c>
      <c r="O48" s="17" t="s">
        <v>103</v>
      </c>
    </row>
    <row r="49" spans="1:15" x14ac:dyDescent="0.2">
      <c r="A49" s="1" t="s">
        <v>31</v>
      </c>
      <c r="B49" s="1">
        <v>143</v>
      </c>
      <c r="C49" s="1">
        <v>245</v>
      </c>
      <c r="D49" s="1">
        <v>105</v>
      </c>
      <c r="E49" s="12">
        <v>0.5</v>
      </c>
      <c r="F49" s="23">
        <v>0.09</v>
      </c>
      <c r="G49" s="12">
        <v>1.5</v>
      </c>
      <c r="H49" s="13">
        <v>1.07</v>
      </c>
      <c r="I49" s="18">
        <v>0</v>
      </c>
      <c r="J49" s="18">
        <v>0</v>
      </c>
      <c r="K49" s="21">
        <v>200</v>
      </c>
      <c r="L49" s="22">
        <v>1500</v>
      </c>
      <c r="M49" s="16">
        <v>1.5</v>
      </c>
      <c r="N49" s="16">
        <v>2</v>
      </c>
      <c r="O49" s="6" t="s">
        <v>66</v>
      </c>
    </row>
    <row r="50" spans="1:15" x14ac:dyDescent="0.2">
      <c r="A50" s="1" t="s">
        <v>18</v>
      </c>
      <c r="B50" s="1">
        <v>33</v>
      </c>
      <c r="C50" s="1">
        <v>250</v>
      </c>
      <c r="D50" s="1">
        <v>200</v>
      </c>
      <c r="E50" s="12">
        <v>1</v>
      </c>
      <c r="F50" s="23">
        <v>0.18</v>
      </c>
      <c r="G50" s="12">
        <v>1.2</v>
      </c>
      <c r="H50" s="54">
        <v>0.2</v>
      </c>
      <c r="I50" s="19">
        <v>0</v>
      </c>
      <c r="J50" s="18">
        <v>0</v>
      </c>
      <c r="K50" s="21">
        <v>100</v>
      </c>
      <c r="L50" s="22">
        <v>1000</v>
      </c>
      <c r="M50" s="16">
        <v>1.5</v>
      </c>
      <c r="N50" s="16">
        <v>2</v>
      </c>
      <c r="O50" s="6" t="s">
        <v>73</v>
      </c>
    </row>
    <row r="51" spans="1:15" x14ac:dyDescent="0.2">
      <c r="A51" s="1" t="s">
        <v>24</v>
      </c>
      <c r="B51" s="1">
        <v>143</v>
      </c>
      <c r="C51" s="1">
        <v>245</v>
      </c>
      <c r="D51" s="1">
        <v>105</v>
      </c>
      <c r="E51" s="12">
        <v>1</v>
      </c>
      <c r="F51" s="23">
        <v>0.09</v>
      </c>
      <c r="G51" s="12">
        <v>2.2999999999999998</v>
      </c>
      <c r="H51" s="13">
        <v>1.07</v>
      </c>
      <c r="I51" s="18">
        <v>0</v>
      </c>
      <c r="J51" s="18">
        <v>0</v>
      </c>
      <c r="K51" s="21">
        <v>200</v>
      </c>
      <c r="L51" s="22">
        <v>750</v>
      </c>
      <c r="M51" s="16">
        <v>1.5</v>
      </c>
      <c r="N51" s="16">
        <v>2</v>
      </c>
      <c r="O51" s="6" t="s">
        <v>66</v>
      </c>
    </row>
    <row r="52" spans="1:15" x14ac:dyDescent="0.2">
      <c r="A52" s="15" t="s">
        <v>284</v>
      </c>
      <c r="B52" s="1">
        <v>143</v>
      </c>
      <c r="C52" s="1">
        <v>245</v>
      </c>
      <c r="D52" s="1">
        <v>105</v>
      </c>
      <c r="E52" s="12">
        <v>0.5</v>
      </c>
      <c r="F52" s="23">
        <v>0.09</v>
      </c>
      <c r="G52" s="12">
        <v>0.9</v>
      </c>
      <c r="H52" s="13">
        <v>1.07</v>
      </c>
      <c r="I52" s="18">
        <v>0</v>
      </c>
      <c r="J52" s="18">
        <v>0</v>
      </c>
      <c r="K52" s="21">
        <v>2</v>
      </c>
      <c r="L52" s="22">
        <v>50</v>
      </c>
      <c r="M52" s="16">
        <v>1.5</v>
      </c>
      <c r="N52" s="16">
        <v>2</v>
      </c>
      <c r="O52" s="6" t="s">
        <v>66</v>
      </c>
    </row>
    <row r="53" spans="1:15" x14ac:dyDescent="0.2">
      <c r="A53" s="15" t="s">
        <v>285</v>
      </c>
      <c r="B53" s="1">
        <v>143</v>
      </c>
      <c r="C53" s="1">
        <v>245</v>
      </c>
      <c r="D53" s="1">
        <v>105</v>
      </c>
      <c r="E53" s="12">
        <v>0.5</v>
      </c>
      <c r="F53" s="23">
        <v>0.09</v>
      </c>
      <c r="G53" s="12">
        <v>1.4</v>
      </c>
      <c r="H53" s="13">
        <v>1.07</v>
      </c>
      <c r="I53" s="18">
        <v>0</v>
      </c>
      <c r="J53" s="18">
        <v>0</v>
      </c>
      <c r="K53" s="21">
        <v>2</v>
      </c>
      <c r="L53" s="22">
        <v>200</v>
      </c>
      <c r="M53" s="16">
        <v>1.5</v>
      </c>
      <c r="N53" s="16">
        <v>2</v>
      </c>
      <c r="O53" s="6" t="s">
        <v>66</v>
      </c>
    </row>
    <row r="54" spans="1:15" x14ac:dyDescent="0.2">
      <c r="A54" s="1" t="s">
        <v>19</v>
      </c>
      <c r="B54" s="1">
        <v>33</v>
      </c>
      <c r="C54" s="1">
        <v>250</v>
      </c>
      <c r="D54" s="1">
        <v>250</v>
      </c>
      <c r="E54" s="12">
        <v>0.5</v>
      </c>
      <c r="F54" s="23">
        <v>0.18</v>
      </c>
      <c r="G54" s="12">
        <v>1.2</v>
      </c>
      <c r="H54" s="13">
        <v>0.25</v>
      </c>
      <c r="I54" s="18">
        <v>0</v>
      </c>
      <c r="J54" s="18">
        <v>0</v>
      </c>
      <c r="K54" s="21">
        <v>50</v>
      </c>
      <c r="L54" s="22">
        <v>500</v>
      </c>
      <c r="M54" s="16">
        <v>1.5</v>
      </c>
      <c r="N54" s="16">
        <v>2</v>
      </c>
      <c r="O54" s="6" t="s">
        <v>66</v>
      </c>
    </row>
    <row r="55" spans="1:15" x14ac:dyDescent="0.2">
      <c r="A55" s="51" t="s">
        <v>304</v>
      </c>
      <c r="B55" s="1">
        <v>0</v>
      </c>
      <c r="C55" s="1">
        <v>250</v>
      </c>
      <c r="D55" s="1">
        <v>250</v>
      </c>
      <c r="E55" s="12">
        <v>0</v>
      </c>
      <c r="F55" s="23">
        <v>0</v>
      </c>
      <c r="G55" s="12">
        <v>0</v>
      </c>
      <c r="H55" s="13">
        <v>0</v>
      </c>
      <c r="I55" s="18">
        <v>0</v>
      </c>
      <c r="J55" s="18">
        <v>0</v>
      </c>
      <c r="K55" s="21">
        <v>0</v>
      </c>
      <c r="L55" s="22">
        <v>0</v>
      </c>
      <c r="M55" s="16">
        <v>0</v>
      </c>
      <c r="N55" s="16">
        <v>0</v>
      </c>
      <c r="O55" s="17" t="s">
        <v>302</v>
      </c>
    </row>
    <row r="56" spans="1:15" x14ac:dyDescent="0.2">
      <c r="A56" s="15" t="s">
        <v>303</v>
      </c>
      <c r="B56" s="1">
        <v>0</v>
      </c>
      <c r="C56" s="1">
        <v>250</v>
      </c>
      <c r="D56" s="1">
        <v>250</v>
      </c>
      <c r="E56" s="12">
        <v>0</v>
      </c>
      <c r="F56" s="23">
        <v>0</v>
      </c>
      <c r="G56" s="12">
        <v>0</v>
      </c>
      <c r="H56" s="13">
        <v>0</v>
      </c>
      <c r="I56" s="18">
        <v>0</v>
      </c>
      <c r="J56" s="18">
        <v>0</v>
      </c>
      <c r="K56" s="21">
        <v>0</v>
      </c>
      <c r="L56" s="22">
        <v>0</v>
      </c>
      <c r="M56" s="16">
        <v>0</v>
      </c>
      <c r="N56" s="16">
        <v>0</v>
      </c>
      <c r="O56" s="17" t="s">
        <v>302</v>
      </c>
    </row>
    <row r="57" spans="1:15" x14ac:dyDescent="0.2">
      <c r="A57" s="15" t="s">
        <v>77</v>
      </c>
      <c r="B57" s="15">
        <v>10</v>
      </c>
      <c r="C57" s="1">
        <v>250</v>
      </c>
      <c r="D57" s="1">
        <v>200</v>
      </c>
      <c r="E57" s="12">
        <v>1.5</v>
      </c>
      <c r="F57" s="23">
        <v>0.18</v>
      </c>
      <c r="G57" s="12">
        <v>1.2</v>
      </c>
      <c r="H57" s="13">
        <v>0.15</v>
      </c>
      <c r="I57" s="18">
        <v>0</v>
      </c>
      <c r="J57" s="18">
        <v>0</v>
      </c>
      <c r="K57" s="21">
        <v>300</v>
      </c>
      <c r="L57" s="22">
        <v>300</v>
      </c>
      <c r="M57" s="16">
        <v>1.5</v>
      </c>
      <c r="N57" s="16">
        <v>2</v>
      </c>
      <c r="O57" s="6" t="s">
        <v>69</v>
      </c>
    </row>
    <row r="58" spans="1:15" x14ac:dyDescent="0.2">
      <c r="A58" s="1" t="s">
        <v>20</v>
      </c>
      <c r="B58" s="1">
        <v>10</v>
      </c>
      <c r="C58" s="1">
        <v>250</v>
      </c>
      <c r="D58" s="1">
        <v>250</v>
      </c>
      <c r="E58" s="12">
        <v>0.5</v>
      </c>
      <c r="F58" s="23">
        <v>0.18</v>
      </c>
      <c r="G58" s="12">
        <v>1.1000000000000001</v>
      </c>
      <c r="H58" s="13">
        <v>0.15</v>
      </c>
      <c r="I58" s="18">
        <v>0</v>
      </c>
      <c r="J58" s="18">
        <v>0</v>
      </c>
      <c r="K58" s="21">
        <v>300</v>
      </c>
      <c r="L58" s="22">
        <v>300</v>
      </c>
      <c r="M58" s="16">
        <v>1.5</v>
      </c>
      <c r="N58" s="16">
        <v>2</v>
      </c>
      <c r="O58" s="6" t="s">
        <v>69</v>
      </c>
    </row>
    <row r="59" spans="1:15" x14ac:dyDescent="0.2">
      <c r="A59" s="1" t="s">
        <v>76</v>
      </c>
      <c r="B59" s="1">
        <v>10</v>
      </c>
      <c r="C59" s="1">
        <v>250</v>
      </c>
      <c r="D59" s="1">
        <v>200</v>
      </c>
      <c r="E59" s="12">
        <v>1</v>
      </c>
      <c r="F59" s="23">
        <v>0.18</v>
      </c>
      <c r="G59" s="12">
        <v>0.6</v>
      </c>
      <c r="H59" s="13">
        <v>0.15</v>
      </c>
      <c r="I59" s="18">
        <v>0</v>
      </c>
      <c r="J59" s="18">
        <v>0</v>
      </c>
      <c r="K59" s="21">
        <v>100</v>
      </c>
      <c r="L59" s="22">
        <v>300</v>
      </c>
      <c r="M59" s="16">
        <v>1.5</v>
      </c>
      <c r="N59" s="16">
        <v>2</v>
      </c>
      <c r="O59" s="6" t="s">
        <v>69</v>
      </c>
    </row>
    <row r="60" spans="1:15" x14ac:dyDescent="0.2">
      <c r="K60" s="6"/>
      <c r="L60" s="6"/>
      <c r="M60" s="6"/>
      <c r="N60" s="6"/>
    </row>
    <row r="61" spans="1:15" x14ac:dyDescent="0.2">
      <c r="K61" s="1" t="s">
        <v>74</v>
      </c>
    </row>
    <row r="62" spans="1:15" x14ac:dyDescent="0.2">
      <c r="B62" s="1" t="s">
        <v>21</v>
      </c>
      <c r="C62" s="1" t="s">
        <v>22</v>
      </c>
    </row>
    <row r="64" spans="1:15" x14ac:dyDescent="0.2">
      <c r="B64" s="1" t="s">
        <v>98</v>
      </c>
      <c r="C64" s="1" t="s">
        <v>99</v>
      </c>
    </row>
    <row r="66" spans="2:3" x14ac:dyDescent="0.2">
      <c r="B66" s="15" t="s">
        <v>82</v>
      </c>
      <c r="C66" s="15" t="s">
        <v>83</v>
      </c>
    </row>
    <row r="67" spans="2:3" x14ac:dyDescent="0.2">
      <c r="C67" s="15" t="s">
        <v>84</v>
      </c>
    </row>
    <row r="68" spans="2:3" x14ac:dyDescent="0.2">
      <c r="B68" s="15" t="s">
        <v>85</v>
      </c>
      <c r="C68" s="15" t="s">
        <v>86</v>
      </c>
    </row>
    <row r="69" spans="2:3" x14ac:dyDescent="0.2">
      <c r="B69" s="15" t="s">
        <v>87</v>
      </c>
      <c r="C69" s="1" t="s">
        <v>88</v>
      </c>
    </row>
    <row r="70" spans="2:3" x14ac:dyDescent="0.2">
      <c r="B70" s="1" t="s">
        <v>74</v>
      </c>
    </row>
    <row r="71" spans="2:3" ht="25.5" x14ac:dyDescent="0.2">
      <c r="B71" s="56" t="s">
        <v>305</v>
      </c>
      <c r="C71" s="1" t="s">
        <v>306</v>
      </c>
    </row>
    <row r="72" spans="2:3" x14ac:dyDescent="0.2">
      <c r="B72" s="1" t="s">
        <v>74</v>
      </c>
    </row>
    <row r="73" spans="2:3" x14ac:dyDescent="0.2">
      <c r="B73" s="20"/>
    </row>
  </sheetData>
  <sortState ref="A30:O31">
    <sortCondition ref="A30:A31"/>
  </sortState>
  <mergeCells count="1">
    <mergeCell ref="K1:L1"/>
  </mergeCells>
  <phoneticPr fontId="7" type="noConversion"/>
  <conditionalFormatting sqref="I17 I42:I44 I48:I56 I19:I40 I4:I13 K53 K4 K39:K40 K17 K6 K8 K57 K32:K33 K23:K25 K27:K30 K35:K36 K49 K51 K43:K44 K11:K12 M43:N43 M35:N36">
    <cfRule type="cellIs" dxfId="9" priority="98" stopIfTrue="1" operator="equal">
      <formula>"N/A"</formula>
    </cfRule>
  </conditionalFormatting>
  <conditionalFormatting sqref="M3:N10 M12:N16 M18:N34">
    <cfRule type="cellIs" dxfId="8" priority="11" stopIfTrue="1" operator="equal">
      <formula>"N/A"</formula>
    </cfRule>
  </conditionalFormatting>
  <conditionalFormatting sqref="M37:N38 M40:N42">
    <cfRule type="cellIs" dxfId="7" priority="10" stopIfTrue="1" operator="equal">
      <formula>"N/A"</formula>
    </cfRule>
  </conditionalFormatting>
  <conditionalFormatting sqref="M44:N51">
    <cfRule type="cellIs" dxfId="6" priority="9" stopIfTrue="1" operator="equal">
      <formula>"N/A"</formula>
    </cfRule>
  </conditionalFormatting>
  <conditionalFormatting sqref="M52:N59">
    <cfRule type="cellIs" dxfId="5" priority="8" stopIfTrue="1" operator="equal">
      <formula>"N/A"</formula>
    </cfRule>
  </conditionalFormatting>
  <conditionalFormatting sqref="M11:N11">
    <cfRule type="cellIs" dxfId="4" priority="7" stopIfTrue="1" operator="equal">
      <formula>"N/A"</formula>
    </cfRule>
  </conditionalFormatting>
  <conditionalFormatting sqref="M17:N17">
    <cfRule type="cellIs" dxfId="3" priority="6" stopIfTrue="1" operator="equal">
      <formula>"N/A"</formula>
    </cfRule>
  </conditionalFormatting>
  <conditionalFormatting sqref="M39:N39">
    <cfRule type="cellIs" dxfId="2" priority="5" stopIfTrue="1" operator="equal">
      <formula>"N/A"</formula>
    </cfRule>
  </conditionalFormatting>
  <conditionalFormatting sqref="K31">
    <cfRule type="cellIs" dxfId="1" priority="1" stopIfTrue="1" operator="equal">
      <formula>"N/A"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86"/>
  <sheetViews>
    <sheetView zoomScale="70" zoomScaleNormal="70" workbookViewId="0">
      <pane xSplit="2" ySplit="4" topLeftCell="V29" activePane="bottomRight" state="frozen"/>
      <selection pane="topRight" activeCell="C1" sqref="C1"/>
      <selection pane="bottomLeft" activeCell="A5" sqref="A5"/>
      <selection pane="bottomRight" activeCell="Q34" sqref="Q34:AD34"/>
    </sheetView>
  </sheetViews>
  <sheetFormatPr defaultRowHeight="14.25" x14ac:dyDescent="0.2"/>
  <cols>
    <col min="1" max="1" width="3.140625" style="41" customWidth="1"/>
    <col min="2" max="2" width="71.5703125" style="41" customWidth="1"/>
    <col min="3" max="3" width="14" style="41" customWidth="1"/>
    <col min="4" max="4" width="17.5703125" style="41" customWidth="1"/>
    <col min="5" max="5" width="17.7109375" style="41" customWidth="1"/>
    <col min="6" max="6" width="24.28515625" style="41" customWidth="1"/>
    <col min="7" max="7" width="16.28515625" style="41" customWidth="1"/>
    <col min="8" max="8" width="13.85546875" style="41" customWidth="1"/>
    <col min="9" max="9" width="13.7109375" style="41" customWidth="1"/>
    <col min="10" max="10" width="21.140625" style="41" customWidth="1"/>
    <col min="11" max="11" width="17.42578125" style="41" customWidth="1"/>
    <col min="12" max="13" width="16.85546875" style="41" customWidth="1"/>
    <col min="14" max="14" width="27" style="41" customWidth="1"/>
    <col min="15" max="16" width="25.7109375" style="41" customWidth="1"/>
    <col min="17" max="17" width="34" style="41" customWidth="1"/>
    <col min="18" max="18" width="33.140625" style="41" customWidth="1"/>
    <col min="19" max="19" width="29.42578125" style="41" customWidth="1"/>
    <col min="20" max="20" width="26.42578125" style="41" customWidth="1"/>
    <col min="21" max="23" width="36.7109375" style="41" customWidth="1"/>
    <col min="24" max="24" width="31.28515625" style="41" customWidth="1"/>
    <col min="25" max="25" width="31.85546875" style="41" bestFit="1" customWidth="1"/>
    <col min="26" max="26" width="32" style="41" bestFit="1" customWidth="1"/>
    <col min="27" max="27" width="33.28515625" style="41" customWidth="1"/>
    <col min="28" max="28" width="31.140625" style="41" customWidth="1"/>
    <col min="29" max="29" width="56.85546875" style="41" customWidth="1"/>
    <col min="30" max="30" width="2.42578125" style="41" customWidth="1"/>
    <col min="31" max="16384" width="9.140625" style="41"/>
  </cols>
  <sheetData>
    <row r="1" spans="1:30" ht="15" x14ac:dyDescent="0.2">
      <c r="A1" s="50" t="s">
        <v>295</v>
      </c>
    </row>
    <row r="2" spans="1:30" x14ac:dyDescent="0.2">
      <c r="A2" s="41" t="s">
        <v>287</v>
      </c>
    </row>
    <row r="3" spans="1:30" s="49" customFormat="1" ht="15" customHeight="1" x14ac:dyDescent="0.2">
      <c r="B3" s="46" t="s">
        <v>157</v>
      </c>
      <c r="C3" s="46" t="s">
        <v>141</v>
      </c>
      <c r="D3" s="46" t="s">
        <v>140</v>
      </c>
      <c r="E3" s="46" t="s">
        <v>139</v>
      </c>
      <c r="F3" s="46" t="s">
        <v>138</v>
      </c>
      <c r="G3" s="46" t="s">
        <v>137</v>
      </c>
      <c r="H3" s="46" t="s">
        <v>136</v>
      </c>
      <c r="I3" s="46" t="s">
        <v>135</v>
      </c>
      <c r="J3" s="46" t="s">
        <v>297</v>
      </c>
      <c r="K3" s="46" t="s">
        <v>134</v>
      </c>
      <c r="L3" s="46" t="s">
        <v>316</v>
      </c>
      <c r="M3" s="46" t="s">
        <v>317</v>
      </c>
      <c r="N3" s="46" t="s">
        <v>318</v>
      </c>
      <c r="O3" s="46" t="s">
        <v>319</v>
      </c>
      <c r="P3" s="46" t="s">
        <v>288</v>
      </c>
      <c r="Q3" s="46" t="s">
        <v>133</v>
      </c>
      <c r="R3" s="46" t="s">
        <v>132</v>
      </c>
      <c r="S3" s="46" t="s">
        <v>131</v>
      </c>
      <c r="T3" s="46" t="s">
        <v>290</v>
      </c>
      <c r="U3" s="47" t="s">
        <v>298</v>
      </c>
      <c r="V3" s="47" t="s">
        <v>129</v>
      </c>
      <c r="W3" s="48" t="s">
        <v>128</v>
      </c>
      <c r="X3" s="48" t="s">
        <v>127</v>
      </c>
      <c r="Y3" s="48" t="s">
        <v>126</v>
      </c>
      <c r="Z3" s="48" t="s">
        <v>125</v>
      </c>
      <c r="AA3" s="47" t="s">
        <v>145</v>
      </c>
      <c r="AB3" s="47" t="s">
        <v>146</v>
      </c>
      <c r="AC3" s="49" t="s">
        <v>151</v>
      </c>
      <c r="AD3" s="41" t="s">
        <v>296</v>
      </c>
    </row>
    <row r="4" spans="1:30" s="45" customFormat="1" ht="15" customHeight="1" x14ac:dyDescent="0.2">
      <c r="B4" s="44" t="s">
        <v>124</v>
      </c>
      <c r="C4" s="44" t="s">
        <v>61</v>
      </c>
      <c r="D4" s="44" t="s">
        <v>123</v>
      </c>
      <c r="E4" s="44" t="s">
        <v>123</v>
      </c>
      <c r="F4" s="44" t="s">
        <v>91</v>
      </c>
      <c r="G4" s="44" t="s">
        <v>150</v>
      </c>
      <c r="H4" s="44" t="s">
        <v>23</v>
      </c>
      <c r="I4" s="44" t="s">
        <v>62</v>
      </c>
      <c r="J4" s="44" t="s">
        <v>81</v>
      </c>
      <c r="K4" s="44" t="s">
        <v>79</v>
      </c>
      <c r="L4" s="44" t="s">
        <v>122</v>
      </c>
      <c r="M4" s="44" t="s">
        <v>122</v>
      </c>
      <c r="N4" s="44"/>
      <c r="O4" s="44"/>
      <c r="P4" s="44"/>
      <c r="Q4" s="44" t="s">
        <v>158</v>
      </c>
      <c r="R4" s="44" t="s">
        <v>159</v>
      </c>
      <c r="S4" s="44" t="s">
        <v>160</v>
      </c>
      <c r="T4" s="44" t="s">
        <v>161</v>
      </c>
      <c r="U4" s="44" t="s">
        <v>299</v>
      </c>
      <c r="V4" s="44" t="s">
        <v>121</v>
      </c>
      <c r="W4" s="44" t="s">
        <v>120</v>
      </c>
      <c r="X4" s="44" t="s">
        <v>119</v>
      </c>
      <c r="Y4" s="44" t="s">
        <v>118</v>
      </c>
      <c r="Z4" s="44" t="s">
        <v>117</v>
      </c>
      <c r="AA4" s="45" t="s">
        <v>144</v>
      </c>
      <c r="AB4" s="45" t="s">
        <v>147</v>
      </c>
      <c r="AC4" s="45" t="s">
        <v>152</v>
      </c>
      <c r="AD4" s="41" t="s">
        <v>296</v>
      </c>
    </row>
    <row r="5" spans="1:30" x14ac:dyDescent="0.2">
      <c r="B5" s="42" t="str">
        <f>TRIM(LEFT('Area Category Method'!$A3,IF(ISNUMBER(FIND(" (Note",'Area Category Method'!$A3,1)),FIND(" (Note",'Area Category Method'!$A3,1),99)))</f>
        <v>Auditorium Area</v>
      </c>
      <c r="C5" s="42">
        <f>'Area Category Method'!B3</f>
        <v>143</v>
      </c>
      <c r="D5" s="42">
        <f>'Area Category Method'!C3</f>
        <v>245</v>
      </c>
      <c r="E5" s="42">
        <f>'Area Category Method'!D3</f>
        <v>105</v>
      </c>
      <c r="F5" s="42">
        <f>'Area Category Method'!E3</f>
        <v>1</v>
      </c>
      <c r="G5" s="42">
        <f>'Area Category Method'!F3</f>
        <v>0.09</v>
      </c>
      <c r="H5" s="42">
        <f>'Area Category Method'!G3</f>
        <v>1.5</v>
      </c>
      <c r="I5" s="42">
        <f>'Area Category Method'!H3</f>
        <v>1.07</v>
      </c>
      <c r="J5" s="42">
        <f>'Area Category Method'!I3</f>
        <v>0</v>
      </c>
      <c r="K5" s="42">
        <f>'Area Category Method'!J3</f>
        <v>0</v>
      </c>
      <c r="L5" s="42">
        <f>'Area Category Method'!K3</f>
        <v>50</v>
      </c>
      <c r="M5" s="42">
        <f>'Area Category Method'!L3</f>
        <v>1000</v>
      </c>
      <c r="N5" s="42">
        <f>'Area Category Method'!M3</f>
        <v>1.5</v>
      </c>
      <c r="O5" s="42">
        <f>'Area Category Method'!N3</f>
        <v>2</v>
      </c>
      <c r="P5" s="42" t="str">
        <f>'Area Category Method'!O3</f>
        <v>Assembly</v>
      </c>
      <c r="Q5" s="42" t="str">
        <f>'Area Category Method'!$O3&amp;Q$86</f>
        <v>AssemblyOccupancy</v>
      </c>
      <c r="R5" s="42" t="str">
        <f>'Area Category Method'!$O3&amp;R$86</f>
        <v>AssemblyReceptacle</v>
      </c>
      <c r="S5" s="42" t="str">
        <f>'Area Category Method'!$O3&amp;S$86</f>
        <v>AssemblyServiceHotWater</v>
      </c>
      <c r="T5" s="42" t="str">
        <f>'Area Category Method'!$O3&amp;T$86</f>
        <v>AssemblyLights</v>
      </c>
      <c r="U5" s="42" t="str">
        <f>'Area Category Method'!$O3&amp;U$86</f>
        <v>AssemblyGasEquip</v>
      </c>
      <c r="V5" s="42" t="str">
        <f>'Area Category Method'!$O3&amp;V$86</f>
        <v>AssemblyRefrigeration</v>
      </c>
      <c r="W5" s="42" t="str">
        <f>'Area Category Method'!$O3&amp;W$86</f>
        <v>AssemblyInfiltration</v>
      </c>
      <c r="X5" s="42" t="str">
        <f>'Area Category Method'!$O3&amp;X$86</f>
        <v>AssemblyHVACAvail</v>
      </c>
      <c r="Y5" s="42" t="str">
        <f>'Area Category Method'!$O3&amp;Y$86</f>
        <v>AssemblyHtgSetpt</v>
      </c>
      <c r="Z5" s="42" t="str">
        <f>'Area Category Method'!$O3&amp;Z$86</f>
        <v>AssemblyClgSetpt</v>
      </c>
      <c r="AA5" s="42" t="str">
        <f>'Area Category Method'!$O3&amp;AA$86</f>
        <v>AssemblyElevator</v>
      </c>
      <c r="AB5" s="42" t="str">
        <f>'Area Category Method'!$O3&amp;AB$86</f>
        <v>AssemblyEscalator</v>
      </c>
      <c r="AC5" s="41" t="str">
        <f>'Area Category Method'!$O3&amp;AC$86</f>
        <v>AssemblyWtrHtrSetpt</v>
      </c>
      <c r="AD5" s="41" t="s">
        <v>296</v>
      </c>
    </row>
    <row r="6" spans="1:30" x14ac:dyDescent="0.2">
      <c r="B6" s="42" t="str">
        <f>TRIM(LEFT('Area Category Method'!$A4,IF(ISNUMBER(FIND(" (Note",'Area Category Method'!$A4,1)),FIND(" (Note",'Area Category Method'!$A4,1),99)))</f>
        <v>Auto Repair Area</v>
      </c>
      <c r="C6" s="42">
        <f>'Area Category Method'!B4</f>
        <v>10</v>
      </c>
      <c r="D6" s="42">
        <f>'Area Category Method'!C4</f>
        <v>275</v>
      </c>
      <c r="E6" s="42">
        <f>'Area Category Method'!D4</f>
        <v>475</v>
      </c>
      <c r="F6" s="42">
        <f>'Area Category Method'!E4</f>
        <v>1</v>
      </c>
      <c r="G6" s="42">
        <f>'Area Category Method'!F4</f>
        <v>0.18</v>
      </c>
      <c r="H6" s="42">
        <f>'Area Category Method'!G4</f>
        <v>0.9</v>
      </c>
      <c r="I6" s="42">
        <f>'Area Category Method'!H4</f>
        <v>1.5</v>
      </c>
      <c r="J6" s="42">
        <f>'Area Category Method'!I4</f>
        <v>0.75063999999999997</v>
      </c>
      <c r="K6" s="42">
        <f>'Area Category Method'!J4</f>
        <v>0</v>
      </c>
      <c r="L6" s="42">
        <f>'Area Category Method'!K4</f>
        <v>200</v>
      </c>
      <c r="M6" s="42">
        <f>'Area Category Method'!L4</f>
        <v>1500</v>
      </c>
      <c r="N6" s="42">
        <f>'Area Category Method'!M4</f>
        <v>1.5</v>
      </c>
      <c r="O6" s="42">
        <f>'Area Category Method'!N4</f>
        <v>2</v>
      </c>
      <c r="P6" s="42" t="str">
        <f>'Area Category Method'!O4</f>
        <v>Manufacturing</v>
      </c>
      <c r="Q6" s="42" t="str">
        <f>'Area Category Method'!$O4&amp;Q$86</f>
        <v>ManufacturingOccupancy</v>
      </c>
      <c r="R6" s="42" t="str">
        <f>'Area Category Method'!$O4&amp;R$86</f>
        <v>ManufacturingReceptacle</v>
      </c>
      <c r="S6" s="42" t="str">
        <f>'Area Category Method'!$O4&amp;S$86</f>
        <v>ManufacturingServiceHotWater</v>
      </c>
      <c r="T6" s="42" t="str">
        <f>'Area Category Method'!$O4&amp;T$86</f>
        <v>ManufacturingLights</v>
      </c>
      <c r="U6" s="42" t="str">
        <f>'Area Category Method'!$O4&amp;U$86</f>
        <v>ManufacturingGasEquip</v>
      </c>
      <c r="V6" s="42" t="str">
        <f>'Area Category Method'!$O4&amp;V$86</f>
        <v>ManufacturingRefrigeration</v>
      </c>
      <c r="W6" s="42" t="str">
        <f>'Area Category Method'!$O4&amp;W$86</f>
        <v>ManufacturingInfiltration</v>
      </c>
      <c r="X6" s="42" t="str">
        <f>'Area Category Method'!$O4&amp;X$86</f>
        <v>ManufacturingHVACAvail</v>
      </c>
      <c r="Y6" s="42" t="str">
        <f>'Area Category Method'!$O4&amp;Y$86</f>
        <v>ManufacturingHtgSetpt</v>
      </c>
      <c r="Z6" s="42" t="str">
        <f>'Area Category Method'!$O4&amp;Z$86</f>
        <v>ManufacturingClgSetpt</v>
      </c>
      <c r="AA6" s="42" t="str">
        <f>'Area Category Method'!$O4&amp;AA$86</f>
        <v>ManufacturingElevator</v>
      </c>
      <c r="AB6" s="42" t="str">
        <f>'Area Category Method'!$O4&amp;AB$86</f>
        <v>ManufacturingEscalator</v>
      </c>
      <c r="AC6" s="41" t="str">
        <f>'Area Category Method'!$O4&amp;AC$86</f>
        <v>ManufacturingWtrHtrSetpt</v>
      </c>
      <c r="AD6" s="41" t="s">
        <v>296</v>
      </c>
    </row>
    <row r="7" spans="1:30" x14ac:dyDescent="0.2">
      <c r="B7" s="42" t="str">
        <f>TRIM(LEFT('Area Category Method'!$A5,IF(ISNUMBER(FIND(" (Note",'Area Category Method'!$A5,1)),FIND(" (Note",'Area Category Method'!$A5,1),99)))</f>
        <v>Bar, Cocktail Lounge and Casino Areas</v>
      </c>
      <c r="C7" s="42">
        <f>'Area Category Method'!B5</f>
        <v>67</v>
      </c>
      <c r="D7" s="42">
        <f>'Area Category Method'!C5</f>
        <v>275</v>
      </c>
      <c r="E7" s="42">
        <f>'Area Category Method'!D5</f>
        <v>275</v>
      </c>
      <c r="F7" s="42">
        <f>'Area Category Method'!E5</f>
        <v>1</v>
      </c>
      <c r="G7" s="42">
        <f>'Area Category Method'!F5</f>
        <v>0.18</v>
      </c>
      <c r="H7" s="42">
        <f>'Area Category Method'!G5</f>
        <v>1.1000000000000001</v>
      </c>
      <c r="I7" s="42">
        <f>'Area Category Method'!H5</f>
        <v>0.2</v>
      </c>
      <c r="J7" s="42">
        <f>'Area Category Method'!I5</f>
        <v>0</v>
      </c>
      <c r="K7" s="42">
        <f>'Area Category Method'!J5</f>
        <v>1.1200000000000001</v>
      </c>
      <c r="L7" s="42">
        <f>'Area Category Method'!K5</f>
        <v>50</v>
      </c>
      <c r="M7" s="42">
        <f>'Area Category Method'!L5</f>
        <v>200</v>
      </c>
      <c r="N7" s="42">
        <f>'Area Category Method'!M5</f>
        <v>1.5</v>
      </c>
      <c r="O7" s="42">
        <f>'Area Category Method'!N5</f>
        <v>2</v>
      </c>
      <c r="P7" s="42" t="str">
        <f>'Area Category Method'!O5</f>
        <v>Restaurant</v>
      </c>
      <c r="Q7" s="42" t="str">
        <f>'Area Category Method'!$O5&amp;Q$86</f>
        <v>RestaurantOccupancy</v>
      </c>
      <c r="R7" s="42" t="str">
        <f>'Area Category Method'!$O5&amp;R$86</f>
        <v>RestaurantReceptacle</v>
      </c>
      <c r="S7" s="42" t="str">
        <f>'Area Category Method'!$O5&amp;S$86</f>
        <v>RestaurantServiceHotWater</v>
      </c>
      <c r="T7" s="42" t="str">
        <f>'Area Category Method'!$O5&amp;T$86</f>
        <v>RestaurantLights</v>
      </c>
      <c r="U7" s="42" t="str">
        <f>'Area Category Method'!$O5&amp;U$86</f>
        <v>RestaurantGasEquip</v>
      </c>
      <c r="V7" s="42" t="str">
        <f>'Area Category Method'!$O5&amp;V$86</f>
        <v>RestaurantRefrigeration</v>
      </c>
      <c r="W7" s="42" t="str">
        <f>'Area Category Method'!$O5&amp;W$86</f>
        <v>RestaurantInfiltration</v>
      </c>
      <c r="X7" s="42" t="str">
        <f>'Area Category Method'!$O5&amp;X$86</f>
        <v>RestaurantHVACAvail</v>
      </c>
      <c r="Y7" s="42" t="str">
        <f>'Area Category Method'!$O5&amp;Y$86</f>
        <v>RestaurantHtgSetpt</v>
      </c>
      <c r="Z7" s="42" t="str">
        <f>'Area Category Method'!$O5&amp;Z$86</f>
        <v>RestaurantClgSetpt</v>
      </c>
      <c r="AA7" s="42" t="str">
        <f>'Area Category Method'!$O5&amp;AA$86</f>
        <v>RestaurantElevator</v>
      </c>
      <c r="AB7" s="42" t="str">
        <f>'Area Category Method'!$O5&amp;AB$86</f>
        <v>RestaurantEscalator</v>
      </c>
      <c r="AC7" s="41" t="str">
        <f>'Area Category Method'!$O5&amp;AC$86</f>
        <v>RestaurantWtrHtrSetpt</v>
      </c>
      <c r="AD7" s="41" t="s">
        <v>296</v>
      </c>
    </row>
    <row r="8" spans="1:30" x14ac:dyDescent="0.2">
      <c r="B8" s="42" t="str">
        <f>TRIM(LEFT('Area Category Method'!$A6,IF(ISNUMBER(FIND(" (Note",'Area Category Method'!$A6,1)),FIND(" (Note",'Area Category Method'!$A6,1),99)))</f>
        <v>Beauty Salon Area</v>
      </c>
      <c r="C8" s="42">
        <f>'Area Category Method'!B6</f>
        <v>10</v>
      </c>
      <c r="D8" s="42">
        <f>'Area Category Method'!C6</f>
        <v>250</v>
      </c>
      <c r="E8" s="42">
        <f>'Area Category Method'!D6</f>
        <v>200</v>
      </c>
      <c r="F8" s="42">
        <f>'Area Category Method'!E6</f>
        <v>2</v>
      </c>
      <c r="G8" s="42">
        <f>'Area Category Method'!F6</f>
        <v>0.18</v>
      </c>
      <c r="H8" s="42">
        <f>'Area Category Method'!G6</f>
        <v>1.7</v>
      </c>
      <c r="I8" s="42">
        <f>'Area Category Method'!H6</f>
        <v>0.4</v>
      </c>
      <c r="J8" s="42">
        <f>'Area Category Method'!I6</f>
        <v>0</v>
      </c>
      <c r="K8" s="42">
        <f>'Area Category Method'!J6</f>
        <v>0</v>
      </c>
      <c r="L8" s="42">
        <f>'Area Category Method'!K6</f>
        <v>500</v>
      </c>
      <c r="M8" s="42">
        <f>'Area Category Method'!L6</f>
        <v>500</v>
      </c>
      <c r="N8" s="42">
        <f>'Area Category Method'!M6</f>
        <v>1.5</v>
      </c>
      <c r="O8" s="42">
        <f>'Area Category Method'!N6</f>
        <v>2</v>
      </c>
      <c r="P8" s="42" t="str">
        <f>'Area Category Method'!O6</f>
        <v>Retail</v>
      </c>
      <c r="Q8" s="42" t="str">
        <f>'Area Category Method'!$O6&amp;Q$86</f>
        <v>RetailOccupancy</v>
      </c>
      <c r="R8" s="42" t="str">
        <f>'Area Category Method'!$O6&amp;R$86</f>
        <v>RetailReceptacle</v>
      </c>
      <c r="S8" s="42" t="str">
        <f>'Area Category Method'!$O6&amp;S$86</f>
        <v>RetailServiceHotWater</v>
      </c>
      <c r="T8" s="42" t="str">
        <f>'Area Category Method'!$O6&amp;T$86</f>
        <v>RetailLights</v>
      </c>
      <c r="U8" s="42" t="str">
        <f>'Area Category Method'!$O6&amp;U$86</f>
        <v>RetailGasEquip</v>
      </c>
      <c r="V8" s="42" t="str">
        <f>'Area Category Method'!$O6&amp;V$86</f>
        <v>RetailRefrigeration</v>
      </c>
      <c r="W8" s="42" t="str">
        <f>'Area Category Method'!$O6&amp;W$86</f>
        <v>RetailInfiltration</v>
      </c>
      <c r="X8" s="42" t="str">
        <f>'Area Category Method'!$O6&amp;X$86</f>
        <v>RetailHVACAvail</v>
      </c>
      <c r="Y8" s="42" t="str">
        <f>'Area Category Method'!$O6&amp;Y$86</f>
        <v>RetailHtgSetpt</v>
      </c>
      <c r="Z8" s="42" t="str">
        <f>'Area Category Method'!$O6&amp;Z$86</f>
        <v>RetailClgSetpt</v>
      </c>
      <c r="AA8" s="42" t="str">
        <f>'Area Category Method'!$O6&amp;AA$86</f>
        <v>RetailElevator</v>
      </c>
      <c r="AB8" s="42" t="str">
        <f>'Area Category Method'!$O6&amp;AB$86</f>
        <v>RetailEscalator</v>
      </c>
      <c r="AC8" s="41" t="str">
        <f>'Area Category Method'!$O6&amp;AC$86</f>
        <v>RetailWtrHtrSetpt</v>
      </c>
      <c r="AD8" s="41" t="s">
        <v>296</v>
      </c>
    </row>
    <row r="9" spans="1:30" x14ac:dyDescent="0.2">
      <c r="B9" s="42" t="str">
        <f>TRIM(LEFT('Area Category Method'!$A7,IF(ISNUMBER(FIND(" (Note",'Area Category Method'!$A7,1)),FIND(" (Note",'Area Category Method'!$A7,1),99)))</f>
        <v>Classrooms, Lecture, Training, Vocational Areas</v>
      </c>
      <c r="C9" s="42">
        <f>'Area Category Method'!B7</f>
        <v>50</v>
      </c>
      <c r="D9" s="42">
        <f>'Area Category Method'!C7</f>
        <v>245</v>
      </c>
      <c r="E9" s="42">
        <f>'Area Category Method'!D7</f>
        <v>155</v>
      </c>
      <c r="F9" s="42">
        <f>'Area Category Method'!E7</f>
        <v>1</v>
      </c>
      <c r="G9" s="42">
        <f>'Area Category Method'!F7</f>
        <v>0.18</v>
      </c>
      <c r="H9" s="42">
        <f>'Area Category Method'!G7</f>
        <v>1.2</v>
      </c>
      <c r="I9" s="42">
        <f>'Area Category Method'!H7</f>
        <v>0.38</v>
      </c>
      <c r="J9" s="42">
        <f>'Area Category Method'!I7</f>
        <v>0</v>
      </c>
      <c r="K9" s="42">
        <f>'Area Category Method'!J7</f>
        <v>0</v>
      </c>
      <c r="L9" s="42">
        <f>'Area Category Method'!K7</f>
        <v>50</v>
      </c>
      <c r="M9" s="42">
        <f>'Area Category Method'!L7</f>
        <v>500</v>
      </c>
      <c r="N9" s="42">
        <f>'Area Category Method'!M7</f>
        <v>1.5</v>
      </c>
      <c r="O9" s="42">
        <f>'Area Category Method'!N7</f>
        <v>2</v>
      </c>
      <c r="P9" s="42" t="str">
        <f>'Area Category Method'!O7</f>
        <v>School</v>
      </c>
      <c r="Q9" s="42" t="str">
        <f>'Area Category Method'!$O7&amp;Q$86</f>
        <v>SchoolOccupancy</v>
      </c>
      <c r="R9" s="42" t="str">
        <f>'Area Category Method'!$O7&amp;R$86</f>
        <v>SchoolReceptacle</v>
      </c>
      <c r="S9" s="42" t="str">
        <f>'Area Category Method'!$O7&amp;S$86</f>
        <v>SchoolServiceHotWater</v>
      </c>
      <c r="T9" s="42" t="str">
        <f>'Area Category Method'!$O7&amp;T$86</f>
        <v>SchoolLights</v>
      </c>
      <c r="U9" s="42" t="str">
        <f>'Area Category Method'!$O7&amp;U$86</f>
        <v>SchoolGasEquip</v>
      </c>
      <c r="V9" s="42" t="str">
        <f>'Area Category Method'!$O7&amp;V$86</f>
        <v>SchoolRefrigeration</v>
      </c>
      <c r="W9" s="42" t="str">
        <f>'Area Category Method'!$O7&amp;W$86</f>
        <v>SchoolInfiltration</v>
      </c>
      <c r="X9" s="42" t="str">
        <f>'Area Category Method'!$O7&amp;X$86</f>
        <v>SchoolHVACAvail</v>
      </c>
      <c r="Y9" s="42" t="str">
        <f>'Area Category Method'!$O7&amp;Y$86</f>
        <v>SchoolHtgSetpt</v>
      </c>
      <c r="Z9" s="42" t="str">
        <f>'Area Category Method'!$O7&amp;Z$86</f>
        <v>SchoolClgSetpt</v>
      </c>
      <c r="AA9" s="42" t="str">
        <f>'Area Category Method'!$O7&amp;AA$86</f>
        <v>SchoolElevator</v>
      </c>
      <c r="AB9" s="42" t="str">
        <f>'Area Category Method'!$O7&amp;AB$86</f>
        <v>SchoolEscalator</v>
      </c>
      <c r="AC9" s="41" t="str">
        <f>'Area Category Method'!$O7&amp;AC$86</f>
        <v>SchoolWtrHtrSetpt</v>
      </c>
      <c r="AD9" s="41" t="s">
        <v>296</v>
      </c>
    </row>
    <row r="10" spans="1:30" x14ac:dyDescent="0.2">
      <c r="B10" s="42" t="str">
        <f>TRIM(LEFT('Area Category Method'!$A8,IF(ISNUMBER(FIND(" (Note",'Area Category Method'!$A8,1)),FIND(" (Note",'Area Category Method'!$A8,1),99)))</f>
        <v>Civic Meeting Place Area</v>
      </c>
      <c r="C10" s="42">
        <f>'Area Category Method'!B8</f>
        <v>25</v>
      </c>
      <c r="D10" s="42">
        <f>'Area Category Method'!C8</f>
        <v>250</v>
      </c>
      <c r="E10" s="42">
        <f>'Area Category Method'!D8</f>
        <v>200</v>
      </c>
      <c r="F10" s="42">
        <f>'Area Category Method'!E8</f>
        <v>1.5</v>
      </c>
      <c r="G10" s="42">
        <f>'Area Category Method'!F8</f>
        <v>0.18</v>
      </c>
      <c r="H10" s="42">
        <f>'Area Category Method'!G8</f>
        <v>1.3</v>
      </c>
      <c r="I10" s="42">
        <f>'Area Category Method'!H8</f>
        <v>0.19</v>
      </c>
      <c r="J10" s="42">
        <f>'Area Category Method'!I8</f>
        <v>0</v>
      </c>
      <c r="K10" s="42">
        <f>'Area Category Method'!J8</f>
        <v>0</v>
      </c>
      <c r="L10" s="42">
        <f>'Area Category Method'!K8</f>
        <v>30</v>
      </c>
      <c r="M10" s="42">
        <f>'Area Category Method'!L8</f>
        <v>300</v>
      </c>
      <c r="N10" s="42">
        <f>'Area Category Method'!M8</f>
        <v>1.5</v>
      </c>
      <c r="O10" s="42">
        <f>'Area Category Method'!N8</f>
        <v>2</v>
      </c>
      <c r="P10" s="42" t="str">
        <f>'Area Category Method'!O8</f>
        <v>Assembly</v>
      </c>
      <c r="Q10" s="42" t="str">
        <f>'Area Category Method'!$O8&amp;Q$86</f>
        <v>AssemblyOccupancy</v>
      </c>
      <c r="R10" s="42" t="str">
        <f>'Area Category Method'!$O8&amp;R$86</f>
        <v>AssemblyReceptacle</v>
      </c>
      <c r="S10" s="42" t="str">
        <f>'Area Category Method'!$O8&amp;S$86</f>
        <v>AssemblyServiceHotWater</v>
      </c>
      <c r="T10" s="42" t="str">
        <f>'Area Category Method'!$O8&amp;T$86</f>
        <v>AssemblyLights</v>
      </c>
      <c r="U10" s="42" t="str">
        <f>'Area Category Method'!$O8&amp;U$86</f>
        <v>AssemblyGasEquip</v>
      </c>
      <c r="V10" s="42" t="str">
        <f>'Area Category Method'!$O8&amp;V$86</f>
        <v>AssemblyRefrigeration</v>
      </c>
      <c r="W10" s="42" t="str">
        <f>'Area Category Method'!$O8&amp;W$86</f>
        <v>AssemblyInfiltration</v>
      </c>
      <c r="X10" s="42" t="str">
        <f>'Area Category Method'!$O8&amp;X$86</f>
        <v>AssemblyHVACAvail</v>
      </c>
      <c r="Y10" s="42" t="str">
        <f>'Area Category Method'!$O8&amp;Y$86</f>
        <v>AssemblyHtgSetpt</v>
      </c>
      <c r="Z10" s="42" t="str">
        <f>'Area Category Method'!$O8&amp;Z$86</f>
        <v>AssemblyClgSetpt</v>
      </c>
      <c r="AA10" s="42" t="str">
        <f>'Area Category Method'!$O8&amp;AA$86</f>
        <v>AssemblyElevator</v>
      </c>
      <c r="AB10" s="42" t="str">
        <f>'Area Category Method'!$O8&amp;AB$86</f>
        <v>AssemblyEscalator</v>
      </c>
      <c r="AC10" s="41" t="str">
        <f>'Area Category Method'!$O8&amp;AC$86</f>
        <v>AssemblyWtrHtrSetpt</v>
      </c>
      <c r="AD10" s="41" t="s">
        <v>296</v>
      </c>
    </row>
    <row r="11" spans="1:30" x14ac:dyDescent="0.2">
      <c r="B11" s="42" t="str">
        <f>TRIM(LEFT('Area Category Method'!$A9,IF(ISNUMBER(FIND(" (Note",'Area Category Method'!$A9,1)),FIND(" (Note",'Area Category Method'!$A9,1),99)))</f>
        <v>Commercial and Industrial Storage Areas (conditioned or unconditioned)</v>
      </c>
      <c r="C11" s="42">
        <f>'Area Category Method'!B9</f>
        <v>3</v>
      </c>
      <c r="D11" s="42">
        <f>'Area Category Method'!C9</f>
        <v>275</v>
      </c>
      <c r="E11" s="42">
        <f>'Area Category Method'!D9</f>
        <v>475</v>
      </c>
      <c r="F11" s="42">
        <f>'Area Category Method'!E9</f>
        <v>0.2</v>
      </c>
      <c r="G11" s="42">
        <f>'Area Category Method'!F9</f>
        <v>0.18</v>
      </c>
      <c r="H11" s="42">
        <f>'Area Category Method'!G9</f>
        <v>0.6</v>
      </c>
      <c r="I11" s="42">
        <f>'Area Category Method'!H9</f>
        <v>0.15</v>
      </c>
      <c r="J11" s="42">
        <f>'Area Category Method'!I9</f>
        <v>0</v>
      </c>
      <c r="K11" s="42">
        <f>'Area Category Method'!J9</f>
        <v>0</v>
      </c>
      <c r="L11" s="42">
        <f>'Area Category Method'!K9</f>
        <v>50</v>
      </c>
      <c r="M11" s="42">
        <f>'Area Category Method'!L9</f>
        <v>300</v>
      </c>
      <c r="N11" s="42">
        <f>'Area Category Method'!M9</f>
        <v>1.5</v>
      </c>
      <c r="O11" s="42">
        <f>'Area Category Method'!N9</f>
        <v>2</v>
      </c>
      <c r="P11" s="42" t="str">
        <f>'Area Category Method'!O9</f>
        <v>Warehouse</v>
      </c>
      <c r="Q11" s="42" t="str">
        <f>'Area Category Method'!$O9&amp;Q$86</f>
        <v>WarehouseOccupancy</v>
      </c>
      <c r="R11" s="42" t="str">
        <f>'Area Category Method'!$O9&amp;R$86</f>
        <v>WarehouseReceptacle</v>
      </c>
      <c r="S11" s="42" t="str">
        <f>'Area Category Method'!$O9&amp;S$86</f>
        <v>WarehouseServiceHotWater</v>
      </c>
      <c r="T11" s="42" t="str">
        <f>'Area Category Method'!$O9&amp;T$86</f>
        <v>WarehouseLights</v>
      </c>
      <c r="U11" s="42" t="str">
        <f>'Area Category Method'!$O9&amp;U$86</f>
        <v>WarehouseGasEquip</v>
      </c>
      <c r="V11" s="42" t="str">
        <f>'Area Category Method'!$O9&amp;V$86</f>
        <v>WarehouseRefrigeration</v>
      </c>
      <c r="W11" s="42" t="str">
        <f>'Area Category Method'!$O9&amp;W$86</f>
        <v>WarehouseInfiltration</v>
      </c>
      <c r="X11" s="42" t="str">
        <f>'Area Category Method'!$O9&amp;X$86</f>
        <v>WarehouseHVACAvail</v>
      </c>
      <c r="Y11" s="42" t="str">
        <f>'Area Category Method'!$O9&amp;Y$86</f>
        <v>WarehouseHtgSetpt</v>
      </c>
      <c r="Z11" s="42" t="str">
        <f>'Area Category Method'!$O9&amp;Z$86</f>
        <v>WarehouseClgSetpt</v>
      </c>
      <c r="AA11" s="42" t="str">
        <f>'Area Category Method'!$O9&amp;AA$86</f>
        <v>WarehouseElevator</v>
      </c>
      <c r="AB11" s="42" t="str">
        <f>'Area Category Method'!$O9&amp;AB$86</f>
        <v>WarehouseEscalator</v>
      </c>
      <c r="AC11" s="41" t="str">
        <f>'Area Category Method'!$O9&amp;AC$86</f>
        <v>WarehouseWtrHtrSetpt</v>
      </c>
      <c r="AD11" s="41" t="s">
        <v>296</v>
      </c>
    </row>
    <row r="12" spans="1:30" x14ac:dyDescent="0.2">
      <c r="B12" s="42" t="str">
        <f>TRIM(LEFT('Area Category Method'!$A10,IF(ISNUMBER(FIND(" (Note",'Area Category Method'!$A10,1)),FIND(" (Note",'Area Category Method'!$A10,1),99)))</f>
        <v>Commercial and Industrial Storage Areas (refrigerated)</v>
      </c>
      <c r="C12" s="42">
        <f>'Area Category Method'!B10</f>
        <v>0</v>
      </c>
      <c r="D12" s="42">
        <f>'Area Category Method'!C10</f>
        <v>275</v>
      </c>
      <c r="E12" s="42">
        <f>'Area Category Method'!D10</f>
        <v>475</v>
      </c>
      <c r="F12" s="42">
        <f>'Area Category Method'!E10</f>
        <v>0.2</v>
      </c>
      <c r="G12" s="42">
        <f>'Area Category Method'!F10</f>
        <v>0.18</v>
      </c>
      <c r="H12" s="42">
        <f>'Area Category Method'!G10</f>
        <v>0.7</v>
      </c>
      <c r="I12" s="42">
        <f>'Area Category Method'!H10</f>
        <v>0</v>
      </c>
      <c r="J12" s="42">
        <f>'Area Category Method'!I10</f>
        <v>0</v>
      </c>
      <c r="K12" s="42">
        <f>'Area Category Method'!J10</f>
        <v>10</v>
      </c>
      <c r="L12" s="42">
        <f>'Area Category Method'!K10</f>
        <v>50</v>
      </c>
      <c r="M12" s="42">
        <f>'Area Category Method'!L10</f>
        <v>300</v>
      </c>
      <c r="N12" s="42">
        <f>'Area Category Method'!M10</f>
        <v>1.5</v>
      </c>
      <c r="O12" s="42">
        <f>'Area Category Method'!N10</f>
        <v>2</v>
      </c>
      <c r="P12" s="42" t="str">
        <f>'Area Category Method'!O10</f>
        <v>Warehouse</v>
      </c>
      <c r="Q12" s="42" t="str">
        <f>'Area Category Method'!$O10&amp;Q$86</f>
        <v>WarehouseOccupancy</v>
      </c>
      <c r="R12" s="42" t="str">
        <f>'Area Category Method'!$O10&amp;R$86</f>
        <v>WarehouseReceptacle</v>
      </c>
      <c r="S12" s="42" t="str">
        <f>'Area Category Method'!$O10&amp;S$86</f>
        <v>WarehouseServiceHotWater</v>
      </c>
      <c r="T12" s="42" t="str">
        <f>'Area Category Method'!$O10&amp;T$86</f>
        <v>WarehouseLights</v>
      </c>
      <c r="U12" s="42" t="str">
        <f>'Area Category Method'!$O10&amp;U$86</f>
        <v>WarehouseGasEquip</v>
      </c>
      <c r="V12" s="42" t="str">
        <f>'Area Category Method'!$O10&amp;V$86</f>
        <v>WarehouseRefrigeration</v>
      </c>
      <c r="W12" s="42" t="str">
        <f>'Area Category Method'!$O10&amp;W$86</f>
        <v>WarehouseInfiltration</v>
      </c>
      <c r="X12" s="42" t="str">
        <f>'Area Category Method'!$O10&amp;X$86</f>
        <v>WarehouseHVACAvail</v>
      </c>
      <c r="Y12" s="42" t="str">
        <f>'Area Category Method'!$O10&amp;Y$86</f>
        <v>WarehouseHtgSetpt</v>
      </c>
      <c r="Z12" s="42" t="str">
        <f>'Area Category Method'!$O10&amp;Z$86</f>
        <v>WarehouseClgSetpt</v>
      </c>
      <c r="AA12" s="42" t="str">
        <f>'Area Category Method'!$O10&amp;AA$86</f>
        <v>WarehouseElevator</v>
      </c>
      <c r="AB12" s="42" t="str">
        <f>'Area Category Method'!$O10&amp;AB$86</f>
        <v>WarehouseEscalator</v>
      </c>
      <c r="AC12" s="41" t="str">
        <f>'Area Category Method'!$O10&amp;AC$86</f>
        <v>WarehouseWtrHtrSetpt</v>
      </c>
      <c r="AD12" s="41" t="s">
        <v>296</v>
      </c>
    </row>
    <row r="13" spans="1:30" x14ac:dyDescent="0.2">
      <c r="B13" s="57" t="str">
        <f>TRIM(LEFT('Area Category Method'!$A11,IF(ISNUMBER(FIND(" (Note",'Area Category Method'!$A11,1)),FIND(" (Note",'Area Category Method'!$A11,1),99)))</f>
        <v>Computer Room</v>
      </c>
      <c r="C13" s="57">
        <f>'Area Category Method'!B11</f>
        <v>3</v>
      </c>
      <c r="D13" s="57">
        <f>'Area Category Method'!C11</f>
        <v>275</v>
      </c>
      <c r="E13" s="57">
        <f>'Area Category Method'!D11</f>
        <v>475</v>
      </c>
      <c r="F13" s="57">
        <v>20</v>
      </c>
      <c r="G13" s="57">
        <f>'Area Category Method'!F11</f>
        <v>0.18</v>
      </c>
      <c r="H13" s="57">
        <f>'Area Category Method'!G11</f>
        <v>0.8</v>
      </c>
      <c r="I13" s="57">
        <f>'Area Category Method'!H11</f>
        <v>0.15</v>
      </c>
      <c r="J13" s="57">
        <f>'Area Category Method'!I11</f>
        <v>0</v>
      </c>
      <c r="K13" s="57">
        <f>'Area Category Method'!J11</f>
        <v>0</v>
      </c>
      <c r="L13" s="57">
        <f>'Area Category Method'!K11</f>
        <v>75</v>
      </c>
      <c r="M13" s="57">
        <f>'Area Category Method'!L11</f>
        <v>300</v>
      </c>
      <c r="N13" s="57">
        <f>'Area Category Method'!M11</f>
        <v>1</v>
      </c>
      <c r="O13" s="57">
        <f>'Area Category Method'!N11</f>
        <v>4</v>
      </c>
      <c r="P13" s="57" t="str">
        <f>'Area Category Method'!O11</f>
        <v>Data</v>
      </c>
      <c r="Q13" s="57" t="str">
        <f>'Area Category Method'!$O11&amp;Q$86</f>
        <v>DataOccupancy</v>
      </c>
      <c r="R13" s="57" t="str">
        <f>'Area Category Method'!$O11&amp;R$86</f>
        <v>DataReceptacle</v>
      </c>
      <c r="S13" s="57" t="str">
        <f>'Area Category Method'!$O11&amp;S$86</f>
        <v>DataServiceHotWater</v>
      </c>
      <c r="T13" s="57" t="str">
        <f>'Area Category Method'!$O11&amp;T$86</f>
        <v>DataLights</v>
      </c>
      <c r="U13" s="57" t="str">
        <f>'Area Category Method'!$O11&amp;U$86</f>
        <v>DataGasEquip</v>
      </c>
      <c r="V13" s="57" t="str">
        <f>'Area Category Method'!$O11&amp;V$86</f>
        <v>DataRefrigeration</v>
      </c>
      <c r="W13" s="57" t="str">
        <f>'Area Category Method'!$O11&amp;W$86</f>
        <v>DataInfiltration</v>
      </c>
      <c r="X13" s="57" t="str">
        <f>'Area Category Method'!$O11&amp;X$86</f>
        <v>DataHVACAvail</v>
      </c>
      <c r="Y13" s="57" t="str">
        <f>'Area Category Method'!$O11&amp;Y$86</f>
        <v>DataHtgSetpt</v>
      </c>
      <c r="Z13" s="57" t="str">
        <f>'Area Category Method'!$O11&amp;Z$86</f>
        <v>DataClgSetpt</v>
      </c>
      <c r="AA13" s="57" t="str">
        <f>'Area Category Method'!$O11&amp;AA$86</f>
        <v>DataElevator</v>
      </c>
      <c r="AB13" s="57" t="str">
        <f>'Area Category Method'!$O11&amp;AB$86</f>
        <v>DataEscalator</v>
      </c>
      <c r="AC13" s="58" t="str">
        <f>'Area Category Method'!$O11&amp;AC$86</f>
        <v>DataWtrHtrSetpt</v>
      </c>
      <c r="AD13" s="41" t="s">
        <v>296</v>
      </c>
    </row>
    <row r="14" spans="1:30" x14ac:dyDescent="0.2">
      <c r="B14" s="42" t="str">
        <f>TRIM(LEFT('Area Category Method'!$A12,IF(ISNUMBER(FIND(" (Note",'Area Category Method'!$A12,1)),FIND(" (Note",'Area Category Method'!$A12,1),99)))</f>
        <v>Convention, Conference, Multipurpose and Meeting Center Areas</v>
      </c>
      <c r="C14" s="42">
        <f>'Area Category Method'!B12</f>
        <v>67</v>
      </c>
      <c r="D14" s="42">
        <f>'Area Category Method'!C12</f>
        <v>245</v>
      </c>
      <c r="E14" s="42">
        <f>'Area Category Method'!D12</f>
        <v>155</v>
      </c>
      <c r="F14" s="42">
        <f>'Area Category Method'!E12</f>
        <v>1</v>
      </c>
      <c r="G14" s="42">
        <f>'Area Category Method'!F12</f>
        <v>0.09</v>
      </c>
      <c r="H14" s="42">
        <f>'Area Category Method'!G12</f>
        <v>1.4</v>
      </c>
      <c r="I14" s="42">
        <f>'Area Category Method'!H12</f>
        <v>0.5</v>
      </c>
      <c r="J14" s="42">
        <f>'Area Category Method'!I12</f>
        <v>0</v>
      </c>
      <c r="K14" s="42">
        <f>'Area Category Method'!J12</f>
        <v>0</v>
      </c>
      <c r="L14" s="42">
        <f>'Area Category Method'!K12</f>
        <v>30</v>
      </c>
      <c r="M14" s="42">
        <f>'Area Category Method'!L12</f>
        <v>300</v>
      </c>
      <c r="N14" s="42">
        <f>'Area Category Method'!M12</f>
        <v>1.5</v>
      </c>
      <c r="O14" s="42">
        <f>'Area Category Method'!N12</f>
        <v>2</v>
      </c>
      <c r="P14" s="42" t="str">
        <f>'Area Category Method'!O12</f>
        <v>Assembly</v>
      </c>
      <c r="Q14" s="42" t="str">
        <f>'Area Category Method'!$O12&amp;Q$86</f>
        <v>AssemblyOccupancy</v>
      </c>
      <c r="R14" s="42" t="str">
        <f>'Area Category Method'!$O12&amp;R$86</f>
        <v>AssemblyReceptacle</v>
      </c>
      <c r="S14" s="42" t="str">
        <f>'Area Category Method'!$O12&amp;S$86</f>
        <v>AssemblyServiceHotWater</v>
      </c>
      <c r="T14" s="42" t="str">
        <f>'Area Category Method'!$O12&amp;T$86</f>
        <v>AssemblyLights</v>
      </c>
      <c r="U14" s="42" t="str">
        <f>'Area Category Method'!$O12&amp;U$86</f>
        <v>AssemblyGasEquip</v>
      </c>
      <c r="V14" s="42" t="str">
        <f>'Area Category Method'!$O12&amp;V$86</f>
        <v>AssemblyRefrigeration</v>
      </c>
      <c r="W14" s="42" t="str">
        <f>'Area Category Method'!$O12&amp;W$86</f>
        <v>AssemblyInfiltration</v>
      </c>
      <c r="X14" s="42" t="str">
        <f>'Area Category Method'!$O12&amp;X$86</f>
        <v>AssemblyHVACAvail</v>
      </c>
      <c r="Y14" s="42" t="str">
        <f>'Area Category Method'!$O12&amp;Y$86</f>
        <v>AssemblyHtgSetpt</v>
      </c>
      <c r="Z14" s="42" t="str">
        <f>'Area Category Method'!$O12&amp;Z$86</f>
        <v>AssemblyClgSetpt</v>
      </c>
      <c r="AA14" s="42" t="str">
        <f>'Area Category Method'!$O12&amp;AA$86</f>
        <v>AssemblyElevator</v>
      </c>
      <c r="AB14" s="42" t="str">
        <f>'Area Category Method'!$O12&amp;AB$86</f>
        <v>AssemblyEscalator</v>
      </c>
      <c r="AC14" s="41" t="str">
        <f>'Area Category Method'!$O12&amp;AC$86</f>
        <v>AssemblyWtrHtrSetpt</v>
      </c>
      <c r="AD14" s="41" t="s">
        <v>296</v>
      </c>
    </row>
    <row r="15" spans="1:30" x14ac:dyDescent="0.2">
      <c r="B15" s="42" t="str">
        <f>TRIM(LEFT('Area Category Method'!$A13,IF(ISNUMBER(FIND(" (Note",'Area Category Method'!$A13,1)),FIND(" (Note",'Area Category Method'!$A13,1),99)))</f>
        <v>Corridors, Restrooms, Stairs, and Support Areas</v>
      </c>
      <c r="C15" s="42">
        <f>'Area Category Method'!B13</f>
        <v>10</v>
      </c>
      <c r="D15" s="42">
        <f>'Area Category Method'!C13</f>
        <v>250</v>
      </c>
      <c r="E15" s="42">
        <f>'Area Category Method'!D13</f>
        <v>250</v>
      </c>
      <c r="F15" s="42">
        <f>'Area Category Method'!E13</f>
        <v>0.2</v>
      </c>
      <c r="G15" s="42">
        <f>'Area Category Method'!F13</f>
        <v>0</v>
      </c>
      <c r="H15" s="42">
        <f>'Area Category Method'!G13</f>
        <v>0.6</v>
      </c>
      <c r="I15" s="42">
        <f>'Area Category Method'!H13</f>
        <v>0.15</v>
      </c>
      <c r="J15" s="42">
        <f>'Area Category Method'!I13</f>
        <v>0</v>
      </c>
      <c r="K15" s="42">
        <f>'Area Category Method'!J13</f>
        <v>0</v>
      </c>
      <c r="L15" s="42">
        <f>'Area Category Method'!K13</f>
        <v>50</v>
      </c>
      <c r="M15" s="42">
        <f>'Area Category Method'!L13</f>
        <v>100</v>
      </c>
      <c r="N15" s="42">
        <f>'Area Category Method'!M13</f>
        <v>1.5</v>
      </c>
      <c r="O15" s="42">
        <f>'Area Category Method'!N13</f>
        <v>2</v>
      </c>
      <c r="P15" s="42" t="str">
        <f>'Area Category Method'!O13</f>
        <v>Office</v>
      </c>
      <c r="Q15" s="42" t="str">
        <f>'Area Category Method'!$O13&amp;Q$86</f>
        <v>OfficeOccupancy</v>
      </c>
      <c r="R15" s="42" t="str">
        <f>'Area Category Method'!$O13&amp;R$86</f>
        <v>OfficeReceptacle</v>
      </c>
      <c r="S15" s="42" t="str">
        <f>'Area Category Method'!$O13&amp;S$86</f>
        <v>OfficeServiceHotWater</v>
      </c>
      <c r="T15" s="42" t="str">
        <f>'Area Category Method'!$O13&amp;T$86</f>
        <v>OfficeLights</v>
      </c>
      <c r="U15" s="42" t="str">
        <f>'Area Category Method'!$O13&amp;U$86</f>
        <v>OfficeGasEquip</v>
      </c>
      <c r="V15" s="42" t="str">
        <f>'Area Category Method'!$O13&amp;V$86</f>
        <v>OfficeRefrigeration</v>
      </c>
      <c r="W15" s="42" t="str">
        <f>'Area Category Method'!$O13&amp;W$86</f>
        <v>OfficeInfiltration</v>
      </c>
      <c r="X15" s="42" t="str">
        <f>'Area Category Method'!$O13&amp;X$86</f>
        <v>OfficeHVACAvail</v>
      </c>
      <c r="Y15" s="42" t="str">
        <f>'Area Category Method'!$O13&amp;Y$86</f>
        <v>OfficeHtgSetpt</v>
      </c>
      <c r="Z15" s="42" t="str">
        <f>'Area Category Method'!$O13&amp;Z$86</f>
        <v>OfficeClgSetpt</v>
      </c>
      <c r="AA15" s="42" t="str">
        <f>'Area Category Method'!$O13&amp;AA$86</f>
        <v>OfficeElevator</v>
      </c>
      <c r="AB15" s="42" t="str">
        <f>'Area Category Method'!$O13&amp;AB$86</f>
        <v>OfficeEscalator</v>
      </c>
      <c r="AC15" s="41" t="str">
        <f>'Area Category Method'!$O13&amp;AC$86</f>
        <v>OfficeWtrHtrSetpt</v>
      </c>
      <c r="AD15" s="41" t="s">
        <v>296</v>
      </c>
    </row>
    <row r="16" spans="1:30" x14ac:dyDescent="0.2">
      <c r="B16" s="42" t="str">
        <f>TRIM(LEFT('Area Category Method'!$A14,IF(ISNUMBER(FIND(" (Note",'Area Category Method'!$A14,1)),FIND(" (Note",'Area Category Method'!$A14,1),99)))</f>
        <v>Dining Area</v>
      </c>
      <c r="C16" s="42">
        <f>'Area Category Method'!B14</f>
        <v>67</v>
      </c>
      <c r="D16" s="42">
        <f>'Area Category Method'!C14</f>
        <v>275</v>
      </c>
      <c r="E16" s="42">
        <f>'Area Category Method'!D14</f>
        <v>275</v>
      </c>
      <c r="F16" s="42">
        <f>'Area Category Method'!E14</f>
        <v>0.5</v>
      </c>
      <c r="G16" s="42">
        <f>'Area Category Method'!F14</f>
        <v>0.57799999999999996</v>
      </c>
      <c r="H16" s="42">
        <f>'Area Category Method'!G14</f>
        <v>1.1000000000000001</v>
      </c>
      <c r="I16" s="42">
        <f>'Area Category Method'!H14</f>
        <v>0.5</v>
      </c>
      <c r="J16" s="42">
        <f>'Area Category Method'!I14</f>
        <v>0</v>
      </c>
      <c r="K16" s="42">
        <f>'Area Category Method'!J14</f>
        <v>0</v>
      </c>
      <c r="L16" s="42">
        <f>'Area Category Method'!K14</f>
        <v>50</v>
      </c>
      <c r="M16" s="42">
        <f>'Area Category Method'!L14</f>
        <v>200</v>
      </c>
      <c r="N16" s="42">
        <f>'Area Category Method'!M14</f>
        <v>1.5</v>
      </c>
      <c r="O16" s="42">
        <f>'Area Category Method'!N14</f>
        <v>2</v>
      </c>
      <c r="P16" s="42" t="str">
        <f>'Area Category Method'!O14</f>
        <v>Restaurant</v>
      </c>
      <c r="Q16" s="42" t="str">
        <f>'Area Category Method'!$O14&amp;Q$86</f>
        <v>RestaurantOccupancy</v>
      </c>
      <c r="R16" s="42" t="str">
        <f>'Area Category Method'!$O14&amp;R$86</f>
        <v>RestaurantReceptacle</v>
      </c>
      <c r="S16" s="42" t="str">
        <f>'Area Category Method'!$O14&amp;S$86</f>
        <v>RestaurantServiceHotWater</v>
      </c>
      <c r="T16" s="42" t="str">
        <f>'Area Category Method'!$O14&amp;T$86</f>
        <v>RestaurantLights</v>
      </c>
      <c r="U16" s="42" t="str">
        <f>'Area Category Method'!$O14&amp;U$86</f>
        <v>RestaurantGasEquip</v>
      </c>
      <c r="V16" s="42" t="str">
        <f>'Area Category Method'!$O14&amp;V$86</f>
        <v>RestaurantRefrigeration</v>
      </c>
      <c r="W16" s="42" t="str">
        <f>'Area Category Method'!$O14&amp;W$86</f>
        <v>RestaurantInfiltration</v>
      </c>
      <c r="X16" s="42" t="str">
        <f>'Area Category Method'!$O14&amp;X$86</f>
        <v>RestaurantHVACAvail</v>
      </c>
      <c r="Y16" s="42" t="str">
        <f>'Area Category Method'!$O14&amp;Y$86</f>
        <v>RestaurantHtgSetpt</v>
      </c>
      <c r="Z16" s="42" t="str">
        <f>'Area Category Method'!$O14&amp;Z$86</f>
        <v>RestaurantClgSetpt</v>
      </c>
      <c r="AA16" s="42" t="str">
        <f>'Area Category Method'!$O14&amp;AA$86</f>
        <v>RestaurantElevator</v>
      </c>
      <c r="AB16" s="42" t="str">
        <f>'Area Category Method'!$O14&amp;AB$86</f>
        <v>RestaurantEscalator</v>
      </c>
      <c r="AC16" s="41" t="str">
        <f>'Area Category Method'!$O14&amp;AC$86</f>
        <v>RestaurantWtrHtrSetpt</v>
      </c>
      <c r="AD16" s="41" t="s">
        <v>296</v>
      </c>
    </row>
    <row r="17" spans="2:30" x14ac:dyDescent="0.2">
      <c r="B17" s="42" t="str">
        <f>TRIM(LEFT('Area Category Method'!$A15,IF(ISNUMBER(FIND(" (Note",'Area Category Method'!$A15,1)),FIND(" (Note",'Area Category Method'!$A15,1),99)))</f>
        <v>Dry Cleaning (Coin Operated)</v>
      </c>
      <c r="C17" s="42">
        <f>'Area Category Method'!B15</f>
        <v>10</v>
      </c>
      <c r="D17" s="42">
        <f>'Area Category Method'!C15</f>
        <v>250</v>
      </c>
      <c r="E17" s="42">
        <f>'Area Category Method'!D15</f>
        <v>250</v>
      </c>
      <c r="F17" s="42">
        <f>'Area Category Method'!E15</f>
        <v>3</v>
      </c>
      <c r="G17" s="42">
        <f>'Area Category Method'!F15</f>
        <v>0.18</v>
      </c>
      <c r="H17" s="42">
        <f>'Area Category Method'!G15</f>
        <v>0.9</v>
      </c>
      <c r="I17" s="42">
        <f>'Area Category Method'!H15</f>
        <v>0.3</v>
      </c>
      <c r="J17" s="42">
        <f>'Area Category Method'!I15</f>
        <v>0.75063999999999997</v>
      </c>
      <c r="K17" s="42">
        <f>'Area Category Method'!J15</f>
        <v>0</v>
      </c>
      <c r="L17" s="42">
        <f>'Area Category Method'!K15</f>
        <v>300</v>
      </c>
      <c r="M17" s="42">
        <f>'Area Category Method'!L15</f>
        <v>300</v>
      </c>
      <c r="N17" s="42">
        <f>'Area Category Method'!M15</f>
        <v>1.5</v>
      </c>
      <c r="O17" s="42">
        <f>'Area Category Method'!N15</f>
        <v>2</v>
      </c>
      <c r="P17" s="42" t="str">
        <f>'Area Category Method'!O15</f>
        <v>Manufacturing</v>
      </c>
      <c r="Q17" s="42" t="str">
        <f>'Area Category Method'!$O15&amp;Q$86</f>
        <v>ManufacturingOccupancy</v>
      </c>
      <c r="R17" s="42" t="str">
        <f>'Area Category Method'!$O15&amp;R$86</f>
        <v>ManufacturingReceptacle</v>
      </c>
      <c r="S17" s="42" t="str">
        <f>'Area Category Method'!$O15&amp;S$86</f>
        <v>ManufacturingServiceHotWater</v>
      </c>
      <c r="T17" s="42" t="str">
        <f>'Area Category Method'!$O15&amp;T$86</f>
        <v>ManufacturingLights</v>
      </c>
      <c r="U17" s="42" t="str">
        <f>'Area Category Method'!$O15&amp;U$86</f>
        <v>ManufacturingGasEquip</v>
      </c>
      <c r="V17" s="42" t="str">
        <f>'Area Category Method'!$O15&amp;V$86</f>
        <v>ManufacturingRefrigeration</v>
      </c>
      <c r="W17" s="42" t="str">
        <f>'Area Category Method'!$O15&amp;W$86</f>
        <v>ManufacturingInfiltration</v>
      </c>
      <c r="X17" s="42" t="str">
        <f>'Area Category Method'!$O15&amp;X$86</f>
        <v>ManufacturingHVACAvail</v>
      </c>
      <c r="Y17" s="42" t="str">
        <f>'Area Category Method'!$O15&amp;Y$86</f>
        <v>ManufacturingHtgSetpt</v>
      </c>
      <c r="Z17" s="42" t="str">
        <f>'Area Category Method'!$O15&amp;Z$86</f>
        <v>ManufacturingClgSetpt</v>
      </c>
      <c r="AA17" s="42" t="str">
        <f>'Area Category Method'!$O15&amp;AA$86</f>
        <v>ManufacturingElevator</v>
      </c>
      <c r="AB17" s="42" t="str">
        <f>'Area Category Method'!$O15&amp;AB$86</f>
        <v>ManufacturingEscalator</v>
      </c>
      <c r="AC17" s="41" t="str">
        <f>'Area Category Method'!$O15&amp;AC$86</f>
        <v>ManufacturingWtrHtrSetpt</v>
      </c>
      <c r="AD17" s="41" t="s">
        <v>296</v>
      </c>
    </row>
    <row r="18" spans="2:30" x14ac:dyDescent="0.2">
      <c r="B18" s="42" t="str">
        <f>TRIM(LEFT('Area Category Method'!$A16,IF(ISNUMBER(FIND(" (Note",'Area Category Method'!$A16,1)),FIND(" (Note",'Area Category Method'!$A16,1),99)))</f>
        <v>Dry Cleaning (Full Service Commercial)</v>
      </c>
      <c r="C18" s="42">
        <f>'Area Category Method'!B16</f>
        <v>10</v>
      </c>
      <c r="D18" s="42">
        <f>'Area Category Method'!C16</f>
        <v>250</v>
      </c>
      <c r="E18" s="42">
        <f>'Area Category Method'!D16</f>
        <v>250</v>
      </c>
      <c r="F18" s="42">
        <f>'Area Category Method'!E16</f>
        <v>3</v>
      </c>
      <c r="G18" s="42">
        <f>'Area Category Method'!F16</f>
        <v>0.18</v>
      </c>
      <c r="H18" s="42">
        <f>'Area Category Method'!G16</f>
        <v>0.9</v>
      </c>
      <c r="I18" s="42">
        <f>'Area Category Method'!H16</f>
        <v>0.45</v>
      </c>
      <c r="J18" s="42">
        <f>'Area Category Method'!I16</f>
        <v>0.75063999999999997</v>
      </c>
      <c r="K18" s="42">
        <f>'Area Category Method'!J16</f>
        <v>0</v>
      </c>
      <c r="L18" s="42">
        <f>'Area Category Method'!K16</f>
        <v>300</v>
      </c>
      <c r="M18" s="42">
        <f>'Area Category Method'!L16</f>
        <v>300</v>
      </c>
      <c r="N18" s="42">
        <f>'Area Category Method'!M16</f>
        <v>1.5</v>
      </c>
      <c r="O18" s="42">
        <f>'Area Category Method'!N16</f>
        <v>2</v>
      </c>
      <c r="P18" s="42" t="str">
        <f>'Area Category Method'!O16</f>
        <v>Manufacturing</v>
      </c>
      <c r="Q18" s="42" t="str">
        <f>'Area Category Method'!$O16&amp;Q$86</f>
        <v>ManufacturingOccupancy</v>
      </c>
      <c r="R18" s="42" t="str">
        <f>'Area Category Method'!$O16&amp;R$86</f>
        <v>ManufacturingReceptacle</v>
      </c>
      <c r="S18" s="42" t="str">
        <f>'Area Category Method'!$O16&amp;S$86</f>
        <v>ManufacturingServiceHotWater</v>
      </c>
      <c r="T18" s="42" t="str">
        <f>'Area Category Method'!$O16&amp;T$86</f>
        <v>ManufacturingLights</v>
      </c>
      <c r="U18" s="42" t="str">
        <f>'Area Category Method'!$O16&amp;U$86</f>
        <v>ManufacturingGasEquip</v>
      </c>
      <c r="V18" s="42" t="str">
        <f>'Area Category Method'!$O16&amp;V$86</f>
        <v>ManufacturingRefrigeration</v>
      </c>
      <c r="W18" s="42" t="str">
        <f>'Area Category Method'!$O16&amp;W$86</f>
        <v>ManufacturingInfiltration</v>
      </c>
      <c r="X18" s="42" t="str">
        <f>'Area Category Method'!$O16&amp;X$86</f>
        <v>ManufacturingHVACAvail</v>
      </c>
      <c r="Y18" s="42" t="str">
        <f>'Area Category Method'!$O16&amp;Y$86</f>
        <v>ManufacturingHtgSetpt</v>
      </c>
      <c r="Z18" s="42" t="str">
        <f>'Area Category Method'!$O16&amp;Z$86</f>
        <v>ManufacturingClgSetpt</v>
      </c>
      <c r="AA18" s="42" t="str">
        <f>'Area Category Method'!$O16&amp;AA$86</f>
        <v>ManufacturingElevator</v>
      </c>
      <c r="AB18" s="42" t="str">
        <f>'Area Category Method'!$O16&amp;AB$86</f>
        <v>ManufacturingEscalator</v>
      </c>
      <c r="AC18" s="41" t="str">
        <f>'Area Category Method'!$O16&amp;AC$86</f>
        <v>ManufacturingWtrHtrSetpt</v>
      </c>
      <c r="AD18" s="41" t="s">
        <v>296</v>
      </c>
    </row>
    <row r="19" spans="2:30" x14ac:dyDescent="0.2">
      <c r="B19" s="42" t="str">
        <f>TRIM(LEFT('Area Category Method'!$A17,IF(ISNUMBER(FIND(" (Note",'Area Category Method'!$A17,1)),FIND(" (Note",'Area Category Method'!$A17,1),99)))</f>
        <v>Electrical, Mechanical, Telephone Rooms</v>
      </c>
      <c r="C19" s="42">
        <f>'Area Category Method'!B17</f>
        <v>3</v>
      </c>
      <c r="D19" s="42">
        <f>'Area Category Method'!C17</f>
        <v>250</v>
      </c>
      <c r="E19" s="42">
        <f>'Area Category Method'!D17</f>
        <v>250</v>
      </c>
      <c r="F19" s="42">
        <f>'Area Category Method'!E17</f>
        <v>3</v>
      </c>
      <c r="G19" s="42">
        <f>'Area Category Method'!F17</f>
        <v>0.18</v>
      </c>
      <c r="H19" s="42">
        <f>'Area Category Method'!G17</f>
        <v>0.7</v>
      </c>
      <c r="I19" s="42">
        <f>'Area Category Method'!H17</f>
        <v>0.15</v>
      </c>
      <c r="J19" s="42">
        <f>'Area Category Method'!I17</f>
        <v>0</v>
      </c>
      <c r="K19" s="42">
        <f>'Area Category Method'!J17</f>
        <v>0</v>
      </c>
      <c r="L19" s="42">
        <f>'Area Category Method'!K17</f>
        <v>200</v>
      </c>
      <c r="M19" s="42">
        <f>'Area Category Method'!L17</f>
        <v>200</v>
      </c>
      <c r="N19" s="42">
        <f>'Area Category Method'!M17</f>
        <v>1</v>
      </c>
      <c r="O19" s="42">
        <f>'Area Category Method'!N17</f>
        <v>4</v>
      </c>
      <c r="P19" s="42" t="str">
        <f>'Area Category Method'!O17</f>
        <v>Warehouse</v>
      </c>
      <c r="Q19" s="42" t="str">
        <f>'Area Category Method'!$O17&amp;Q$86</f>
        <v>WarehouseOccupancy</v>
      </c>
      <c r="R19" s="42" t="str">
        <f>'Area Category Method'!$O17&amp;R$86</f>
        <v>WarehouseReceptacle</v>
      </c>
      <c r="S19" s="42" t="str">
        <f>'Area Category Method'!$O17&amp;S$86</f>
        <v>WarehouseServiceHotWater</v>
      </c>
      <c r="T19" s="42" t="str">
        <f>'Area Category Method'!$O17&amp;T$86</f>
        <v>WarehouseLights</v>
      </c>
      <c r="U19" s="42" t="str">
        <f>'Area Category Method'!$O17&amp;U$86</f>
        <v>WarehouseGasEquip</v>
      </c>
      <c r="V19" s="42" t="str">
        <f>'Area Category Method'!$O17&amp;V$86</f>
        <v>WarehouseRefrigeration</v>
      </c>
      <c r="W19" s="42" t="str">
        <f>'Area Category Method'!$O17&amp;W$86</f>
        <v>WarehouseInfiltration</v>
      </c>
      <c r="X19" s="42" t="str">
        <f>'Area Category Method'!$O17&amp;X$86</f>
        <v>WarehouseHVACAvail</v>
      </c>
      <c r="Y19" s="42" t="str">
        <f>'Area Category Method'!$O17&amp;Y$86</f>
        <v>WarehouseHtgSetpt</v>
      </c>
      <c r="Z19" s="42" t="str">
        <f>'Area Category Method'!$O17&amp;Z$86</f>
        <v>WarehouseClgSetpt</v>
      </c>
      <c r="AA19" s="42" t="str">
        <f>'Area Category Method'!$O17&amp;AA$86</f>
        <v>WarehouseElevator</v>
      </c>
      <c r="AB19" s="42" t="str">
        <f>'Area Category Method'!$O17&amp;AB$86</f>
        <v>WarehouseEscalator</v>
      </c>
      <c r="AC19" s="41" t="str">
        <f>'Area Category Method'!$O17&amp;AC$86</f>
        <v>WarehouseWtrHtrSetpt</v>
      </c>
      <c r="AD19" s="41" t="s">
        <v>296</v>
      </c>
    </row>
    <row r="20" spans="2:30" x14ac:dyDescent="0.2">
      <c r="B20" s="42" t="str">
        <f>TRIM(LEFT('Area Category Method'!$A18,IF(ISNUMBER(FIND(" (Note",'Area Category Method'!$A18,1)),FIND(" (Note",'Area Category Method'!$A18,1),99)))</f>
        <v>Exercise Center, Gymnasium Areas</v>
      </c>
      <c r="C20" s="42">
        <f>'Area Category Method'!B18</f>
        <v>67</v>
      </c>
      <c r="D20" s="42">
        <f>'Area Category Method'!C18</f>
        <v>255</v>
      </c>
      <c r="E20" s="42">
        <f>'Area Category Method'!D18</f>
        <v>875</v>
      </c>
      <c r="F20" s="42">
        <f>'Area Category Method'!E18</f>
        <v>0.5</v>
      </c>
      <c r="G20" s="42">
        <f>'Area Category Method'!F18</f>
        <v>0.18</v>
      </c>
      <c r="H20" s="42">
        <f>'Area Category Method'!G18</f>
        <v>1</v>
      </c>
      <c r="I20" s="42">
        <f>'Area Category Method'!H18</f>
        <v>0.5</v>
      </c>
      <c r="J20" s="42">
        <f>'Area Category Method'!I18</f>
        <v>0</v>
      </c>
      <c r="K20" s="42">
        <f>'Area Category Method'!J18</f>
        <v>0</v>
      </c>
      <c r="L20" s="42">
        <f>'Area Category Method'!K18</f>
        <v>150</v>
      </c>
      <c r="M20" s="42">
        <f>'Area Category Method'!L18</f>
        <v>400</v>
      </c>
      <c r="N20" s="42">
        <f>'Area Category Method'!M18</f>
        <v>1.5</v>
      </c>
      <c r="O20" s="42">
        <f>'Area Category Method'!N18</f>
        <v>2</v>
      </c>
      <c r="P20" s="42" t="str">
        <f>'Area Category Method'!O18</f>
        <v>Retail</v>
      </c>
      <c r="Q20" s="42" t="str">
        <f>'Area Category Method'!$O18&amp;Q$86</f>
        <v>RetailOccupancy</v>
      </c>
      <c r="R20" s="42" t="str">
        <f>'Area Category Method'!$O18&amp;R$86</f>
        <v>RetailReceptacle</v>
      </c>
      <c r="S20" s="42" t="str">
        <f>'Area Category Method'!$O18&amp;S$86</f>
        <v>RetailServiceHotWater</v>
      </c>
      <c r="T20" s="42" t="str">
        <f>'Area Category Method'!$O18&amp;T$86</f>
        <v>RetailLights</v>
      </c>
      <c r="U20" s="42" t="str">
        <f>'Area Category Method'!$O18&amp;U$86</f>
        <v>RetailGasEquip</v>
      </c>
      <c r="V20" s="42" t="str">
        <f>'Area Category Method'!$O18&amp;V$86</f>
        <v>RetailRefrigeration</v>
      </c>
      <c r="W20" s="42" t="str">
        <f>'Area Category Method'!$O18&amp;W$86</f>
        <v>RetailInfiltration</v>
      </c>
      <c r="X20" s="42" t="str">
        <f>'Area Category Method'!$O18&amp;X$86</f>
        <v>RetailHVACAvail</v>
      </c>
      <c r="Y20" s="42" t="str">
        <f>'Area Category Method'!$O18&amp;Y$86</f>
        <v>RetailHtgSetpt</v>
      </c>
      <c r="Z20" s="42" t="str">
        <f>'Area Category Method'!$O18&amp;Z$86</f>
        <v>RetailClgSetpt</v>
      </c>
      <c r="AA20" s="42" t="str">
        <f>'Area Category Method'!$O18&amp;AA$86</f>
        <v>RetailElevator</v>
      </c>
      <c r="AB20" s="42" t="str">
        <f>'Area Category Method'!$O18&amp;AB$86</f>
        <v>RetailEscalator</v>
      </c>
      <c r="AC20" s="41" t="str">
        <f>'Area Category Method'!$O18&amp;AC$86</f>
        <v>RetailWtrHtrSetpt</v>
      </c>
      <c r="AD20" s="41" t="s">
        <v>296</v>
      </c>
    </row>
    <row r="21" spans="2:30" x14ac:dyDescent="0.2">
      <c r="B21" s="42" t="str">
        <f>TRIM(LEFT('Area Category Method'!$A19,IF(ISNUMBER(FIND(" (Note",'Area Category Method'!$A19,1)),FIND(" (Note",'Area Category Method'!$A19,1),99)))</f>
        <v>Exhibit, Museum Areas</v>
      </c>
      <c r="C21" s="42">
        <f>'Area Category Method'!B19</f>
        <v>67</v>
      </c>
      <c r="D21" s="42">
        <f>'Area Category Method'!C19</f>
        <v>250</v>
      </c>
      <c r="E21" s="42">
        <f>'Area Category Method'!D19</f>
        <v>250</v>
      </c>
      <c r="F21" s="42">
        <f>'Area Category Method'!E19</f>
        <v>1.5</v>
      </c>
      <c r="G21" s="42">
        <f>'Area Category Method'!F19</f>
        <v>0.09</v>
      </c>
      <c r="H21" s="42">
        <f>'Area Category Method'!G19</f>
        <v>2</v>
      </c>
      <c r="I21" s="42">
        <f>'Area Category Method'!H19</f>
        <v>0.5</v>
      </c>
      <c r="J21" s="42">
        <f>'Area Category Method'!I19</f>
        <v>0</v>
      </c>
      <c r="K21" s="42">
        <f>'Area Category Method'!J19</f>
        <v>0</v>
      </c>
      <c r="L21" s="42">
        <f>'Area Category Method'!K19</f>
        <v>150</v>
      </c>
      <c r="M21" s="42">
        <f>'Area Category Method'!L19</f>
        <v>500</v>
      </c>
      <c r="N21" s="42">
        <f>'Area Category Method'!M19</f>
        <v>1.5</v>
      </c>
      <c r="O21" s="42">
        <f>'Area Category Method'!N19</f>
        <v>2</v>
      </c>
      <c r="P21" s="42" t="str">
        <f>'Area Category Method'!O19</f>
        <v>Assembly</v>
      </c>
      <c r="Q21" s="42" t="str">
        <f>'Area Category Method'!$O19&amp;Q$86</f>
        <v>AssemblyOccupancy</v>
      </c>
      <c r="R21" s="42" t="str">
        <f>'Area Category Method'!$O19&amp;R$86</f>
        <v>AssemblyReceptacle</v>
      </c>
      <c r="S21" s="42" t="str">
        <f>'Area Category Method'!$O19&amp;S$86</f>
        <v>AssemblyServiceHotWater</v>
      </c>
      <c r="T21" s="42" t="str">
        <f>'Area Category Method'!$O19&amp;T$86</f>
        <v>AssemblyLights</v>
      </c>
      <c r="U21" s="42" t="str">
        <f>'Area Category Method'!$O19&amp;U$86</f>
        <v>AssemblyGasEquip</v>
      </c>
      <c r="V21" s="42" t="str">
        <f>'Area Category Method'!$O19&amp;V$86</f>
        <v>AssemblyRefrigeration</v>
      </c>
      <c r="W21" s="42" t="str">
        <f>'Area Category Method'!$O19&amp;W$86</f>
        <v>AssemblyInfiltration</v>
      </c>
      <c r="X21" s="42" t="str">
        <f>'Area Category Method'!$O19&amp;X$86</f>
        <v>AssemblyHVACAvail</v>
      </c>
      <c r="Y21" s="42" t="str">
        <f>'Area Category Method'!$O19&amp;Y$86</f>
        <v>AssemblyHtgSetpt</v>
      </c>
      <c r="Z21" s="42" t="str">
        <f>'Area Category Method'!$O19&amp;Z$86</f>
        <v>AssemblyClgSetpt</v>
      </c>
      <c r="AA21" s="42" t="str">
        <f>'Area Category Method'!$O19&amp;AA$86</f>
        <v>AssemblyElevator</v>
      </c>
      <c r="AB21" s="42" t="str">
        <f>'Area Category Method'!$O19&amp;AB$86</f>
        <v>AssemblyEscalator</v>
      </c>
      <c r="AC21" s="41" t="str">
        <f>'Area Category Method'!$O19&amp;AC$86</f>
        <v>AssemblyWtrHtrSetpt</v>
      </c>
      <c r="AD21" s="41" t="s">
        <v>296</v>
      </c>
    </row>
    <row r="22" spans="2:30" x14ac:dyDescent="0.2">
      <c r="B22" s="42" t="str">
        <f>TRIM(LEFT('Area Category Method'!$A20,IF(ISNUMBER(FIND(" (Note",'Area Category Method'!$A20,1)),FIND(" (Note",'Area Category Method'!$A20,1),99)))</f>
        <v>Financial Transaction Area</v>
      </c>
      <c r="C22" s="42">
        <f>'Area Category Method'!B20</f>
        <v>10</v>
      </c>
      <c r="D22" s="42">
        <f>'Area Category Method'!C20</f>
        <v>250</v>
      </c>
      <c r="E22" s="42">
        <f>'Area Category Method'!D20</f>
        <v>250</v>
      </c>
      <c r="F22" s="42">
        <f>'Area Category Method'!E20</f>
        <v>1.5</v>
      </c>
      <c r="G22" s="42">
        <f>'Area Category Method'!F20</f>
        <v>0.18</v>
      </c>
      <c r="H22" s="42">
        <f>'Area Category Method'!G20</f>
        <v>1.2</v>
      </c>
      <c r="I22" s="42">
        <f>'Area Category Method'!H20</f>
        <v>0.15</v>
      </c>
      <c r="J22" s="42">
        <f>'Area Category Method'!I20</f>
        <v>0</v>
      </c>
      <c r="K22" s="42">
        <f>'Area Category Method'!J20</f>
        <v>0</v>
      </c>
      <c r="L22" s="42">
        <f>'Area Category Method'!K20</f>
        <v>100</v>
      </c>
      <c r="M22" s="42">
        <f>'Area Category Method'!L20</f>
        <v>300</v>
      </c>
      <c r="N22" s="42">
        <f>'Area Category Method'!M20</f>
        <v>1.5</v>
      </c>
      <c r="O22" s="42">
        <f>'Area Category Method'!N20</f>
        <v>2</v>
      </c>
      <c r="P22" s="42" t="str">
        <f>'Area Category Method'!O20</f>
        <v>Office</v>
      </c>
      <c r="Q22" s="42" t="str">
        <f>'Area Category Method'!$O20&amp;Q$86</f>
        <v>OfficeOccupancy</v>
      </c>
      <c r="R22" s="42" t="str">
        <f>'Area Category Method'!$O20&amp;R$86</f>
        <v>OfficeReceptacle</v>
      </c>
      <c r="S22" s="42" t="str">
        <f>'Area Category Method'!$O20&amp;S$86</f>
        <v>OfficeServiceHotWater</v>
      </c>
      <c r="T22" s="42" t="str">
        <f>'Area Category Method'!$O20&amp;T$86</f>
        <v>OfficeLights</v>
      </c>
      <c r="U22" s="42" t="str">
        <f>'Area Category Method'!$O20&amp;U$86</f>
        <v>OfficeGasEquip</v>
      </c>
      <c r="V22" s="42" t="str">
        <f>'Area Category Method'!$O20&amp;V$86</f>
        <v>OfficeRefrigeration</v>
      </c>
      <c r="W22" s="42" t="str">
        <f>'Area Category Method'!$O20&amp;W$86</f>
        <v>OfficeInfiltration</v>
      </c>
      <c r="X22" s="42" t="str">
        <f>'Area Category Method'!$O20&amp;X$86</f>
        <v>OfficeHVACAvail</v>
      </c>
      <c r="Y22" s="42" t="str">
        <f>'Area Category Method'!$O20&amp;Y$86</f>
        <v>OfficeHtgSetpt</v>
      </c>
      <c r="Z22" s="42" t="str">
        <f>'Area Category Method'!$O20&amp;Z$86</f>
        <v>OfficeClgSetpt</v>
      </c>
      <c r="AA22" s="42" t="str">
        <f>'Area Category Method'!$O20&amp;AA$86</f>
        <v>OfficeElevator</v>
      </c>
      <c r="AB22" s="42" t="str">
        <f>'Area Category Method'!$O20&amp;AB$86</f>
        <v>OfficeEscalator</v>
      </c>
      <c r="AC22" s="41" t="str">
        <f>'Area Category Method'!$O20&amp;AC$86</f>
        <v>OfficeWtrHtrSetpt</v>
      </c>
      <c r="AD22" s="41" t="s">
        <v>296</v>
      </c>
    </row>
    <row r="23" spans="2:30" x14ac:dyDescent="0.2">
      <c r="B23" s="42" t="str">
        <f>TRIM(LEFT('Area Category Method'!$A21,IF(ISNUMBER(FIND(" (Note",'Area Category Method'!$A21,1)),FIND(" (Note",'Area Category Method'!$A21,1),99)))</f>
        <v>General Commercial and Industrial Work Areas, High Bay</v>
      </c>
      <c r="C23" s="42">
        <f>'Area Category Method'!B21</f>
        <v>10</v>
      </c>
      <c r="D23" s="42">
        <f>'Area Category Method'!C21</f>
        <v>275</v>
      </c>
      <c r="E23" s="42">
        <f>'Area Category Method'!D21</f>
        <v>475</v>
      </c>
      <c r="F23" s="42">
        <f>'Area Category Method'!E21</f>
        <v>1</v>
      </c>
      <c r="G23" s="42">
        <f>'Area Category Method'!F21</f>
        <v>0.18</v>
      </c>
      <c r="H23" s="42">
        <f>'Area Category Method'!G21</f>
        <v>1</v>
      </c>
      <c r="I23" s="42">
        <f>'Area Category Method'!H21</f>
        <v>0.15</v>
      </c>
      <c r="J23" s="42">
        <f>'Area Category Method'!I21</f>
        <v>0</v>
      </c>
      <c r="K23" s="42">
        <f>'Area Category Method'!J21</f>
        <v>0</v>
      </c>
      <c r="L23" s="42">
        <f>'Area Category Method'!K21</f>
        <v>300</v>
      </c>
      <c r="M23" s="42">
        <f>'Area Category Method'!L21</f>
        <v>1000</v>
      </c>
      <c r="N23" s="42">
        <f>'Area Category Method'!M21</f>
        <v>1.5</v>
      </c>
      <c r="O23" s="42">
        <f>'Area Category Method'!N21</f>
        <v>2</v>
      </c>
      <c r="P23" s="42" t="str">
        <f>'Area Category Method'!O21</f>
        <v>Manufacturing</v>
      </c>
      <c r="Q23" s="42" t="str">
        <f>'Area Category Method'!$O21&amp;Q$86</f>
        <v>ManufacturingOccupancy</v>
      </c>
      <c r="R23" s="42" t="str">
        <f>'Area Category Method'!$O21&amp;R$86</f>
        <v>ManufacturingReceptacle</v>
      </c>
      <c r="S23" s="42" t="str">
        <f>'Area Category Method'!$O21&amp;S$86</f>
        <v>ManufacturingServiceHotWater</v>
      </c>
      <c r="T23" s="42" t="str">
        <f>'Area Category Method'!$O21&amp;T$86</f>
        <v>ManufacturingLights</v>
      </c>
      <c r="U23" s="42" t="str">
        <f>'Area Category Method'!$O21&amp;U$86</f>
        <v>ManufacturingGasEquip</v>
      </c>
      <c r="V23" s="42" t="str">
        <f>'Area Category Method'!$O21&amp;V$86</f>
        <v>ManufacturingRefrigeration</v>
      </c>
      <c r="W23" s="42" t="str">
        <f>'Area Category Method'!$O21&amp;W$86</f>
        <v>ManufacturingInfiltration</v>
      </c>
      <c r="X23" s="42" t="str">
        <f>'Area Category Method'!$O21&amp;X$86</f>
        <v>ManufacturingHVACAvail</v>
      </c>
      <c r="Y23" s="42" t="str">
        <f>'Area Category Method'!$O21&amp;Y$86</f>
        <v>ManufacturingHtgSetpt</v>
      </c>
      <c r="Z23" s="42" t="str">
        <f>'Area Category Method'!$O21&amp;Z$86</f>
        <v>ManufacturingClgSetpt</v>
      </c>
      <c r="AA23" s="42" t="str">
        <f>'Area Category Method'!$O21&amp;AA$86</f>
        <v>ManufacturingElevator</v>
      </c>
      <c r="AB23" s="42" t="str">
        <f>'Area Category Method'!$O21&amp;AB$86</f>
        <v>ManufacturingEscalator</v>
      </c>
      <c r="AC23" s="41" t="str">
        <f>'Area Category Method'!$O21&amp;AC$86</f>
        <v>ManufacturingWtrHtrSetpt</v>
      </c>
      <c r="AD23" s="41" t="s">
        <v>296</v>
      </c>
    </row>
    <row r="24" spans="2:30" x14ac:dyDescent="0.2">
      <c r="B24" s="42" t="str">
        <f>TRIM(LEFT('Area Category Method'!$A22,IF(ISNUMBER(FIND(" (Note",'Area Category Method'!$A22,1)),FIND(" (Note",'Area Category Method'!$A22,1),99)))</f>
        <v>General Commercial and Industrial Work Areas, Low Bay</v>
      </c>
      <c r="C24" s="42">
        <f>'Area Category Method'!B22</f>
        <v>10</v>
      </c>
      <c r="D24" s="42">
        <f>'Area Category Method'!C22</f>
        <v>275</v>
      </c>
      <c r="E24" s="42">
        <f>'Area Category Method'!D22</f>
        <v>475</v>
      </c>
      <c r="F24" s="42">
        <f>'Area Category Method'!E22</f>
        <v>1</v>
      </c>
      <c r="G24" s="42">
        <f>'Area Category Method'!F22</f>
        <v>0.18</v>
      </c>
      <c r="H24" s="42">
        <f>'Area Category Method'!G22</f>
        <v>0.9</v>
      </c>
      <c r="I24" s="42">
        <f>'Area Category Method'!H22</f>
        <v>0.15</v>
      </c>
      <c r="J24" s="42">
        <f>'Area Category Method'!I22</f>
        <v>0</v>
      </c>
      <c r="K24" s="42">
        <f>'Area Category Method'!J22</f>
        <v>0</v>
      </c>
      <c r="L24" s="42">
        <f>'Area Category Method'!K22</f>
        <v>300</v>
      </c>
      <c r="M24" s="42">
        <f>'Area Category Method'!L22</f>
        <v>1000</v>
      </c>
      <c r="N24" s="42">
        <f>'Area Category Method'!M22</f>
        <v>1.5</v>
      </c>
      <c r="O24" s="42">
        <f>'Area Category Method'!N22</f>
        <v>2</v>
      </c>
      <c r="P24" s="42" t="str">
        <f>'Area Category Method'!O22</f>
        <v>Manufacturing</v>
      </c>
      <c r="Q24" s="42" t="str">
        <f>'Area Category Method'!$O22&amp;Q$86</f>
        <v>ManufacturingOccupancy</v>
      </c>
      <c r="R24" s="42" t="str">
        <f>'Area Category Method'!$O22&amp;R$86</f>
        <v>ManufacturingReceptacle</v>
      </c>
      <c r="S24" s="42" t="str">
        <f>'Area Category Method'!$O22&amp;S$86</f>
        <v>ManufacturingServiceHotWater</v>
      </c>
      <c r="T24" s="42" t="str">
        <f>'Area Category Method'!$O22&amp;T$86</f>
        <v>ManufacturingLights</v>
      </c>
      <c r="U24" s="42" t="str">
        <f>'Area Category Method'!$O22&amp;U$86</f>
        <v>ManufacturingGasEquip</v>
      </c>
      <c r="V24" s="42" t="str">
        <f>'Area Category Method'!$O22&amp;V$86</f>
        <v>ManufacturingRefrigeration</v>
      </c>
      <c r="W24" s="42" t="str">
        <f>'Area Category Method'!$O22&amp;W$86</f>
        <v>ManufacturingInfiltration</v>
      </c>
      <c r="X24" s="42" t="str">
        <f>'Area Category Method'!$O22&amp;X$86</f>
        <v>ManufacturingHVACAvail</v>
      </c>
      <c r="Y24" s="42" t="str">
        <f>'Area Category Method'!$O22&amp;Y$86</f>
        <v>ManufacturingHtgSetpt</v>
      </c>
      <c r="Z24" s="42" t="str">
        <f>'Area Category Method'!$O22&amp;Z$86</f>
        <v>ManufacturingClgSetpt</v>
      </c>
      <c r="AA24" s="42" t="str">
        <f>'Area Category Method'!$O22&amp;AA$86</f>
        <v>ManufacturingElevator</v>
      </c>
      <c r="AB24" s="42" t="str">
        <f>'Area Category Method'!$O22&amp;AB$86</f>
        <v>ManufacturingEscalator</v>
      </c>
      <c r="AC24" s="41" t="str">
        <f>'Area Category Method'!$O22&amp;AC$86</f>
        <v>ManufacturingWtrHtrSetpt</v>
      </c>
      <c r="AD24" s="41" t="s">
        <v>296</v>
      </c>
    </row>
    <row r="25" spans="2:30" x14ac:dyDescent="0.2">
      <c r="B25" s="42" t="str">
        <f>TRIM(LEFT('Area Category Method'!$A23,IF(ISNUMBER(FIND(" (Note",'Area Category Method'!$A23,1)),FIND(" (Note",'Area Category Method'!$A23,1),99)))</f>
        <v>General Commercial and Industrial Work Areas, Precision</v>
      </c>
      <c r="C25" s="42">
        <f>'Area Category Method'!B23</f>
        <v>10</v>
      </c>
      <c r="D25" s="42">
        <f>'Area Category Method'!C23</f>
        <v>250</v>
      </c>
      <c r="E25" s="42">
        <f>'Area Category Method'!D23</f>
        <v>200</v>
      </c>
      <c r="F25" s="42">
        <f>'Area Category Method'!E23</f>
        <v>1</v>
      </c>
      <c r="G25" s="42">
        <f>'Area Category Method'!F23</f>
        <v>0.18</v>
      </c>
      <c r="H25" s="42">
        <f>'Area Category Method'!G23</f>
        <v>1.2</v>
      </c>
      <c r="I25" s="42">
        <f>'Area Category Method'!H23</f>
        <v>0.15</v>
      </c>
      <c r="J25" s="42">
        <f>'Area Category Method'!I23</f>
        <v>0</v>
      </c>
      <c r="K25" s="42">
        <f>'Area Category Method'!J23</f>
        <v>0</v>
      </c>
      <c r="L25" s="42">
        <f>'Area Category Method'!K23</f>
        <v>1000</v>
      </c>
      <c r="M25" s="42">
        <f>'Area Category Method'!L23</f>
        <v>3000</v>
      </c>
      <c r="N25" s="42">
        <f>'Area Category Method'!M23</f>
        <v>1.5</v>
      </c>
      <c r="O25" s="42">
        <f>'Area Category Method'!N23</f>
        <v>2</v>
      </c>
      <c r="P25" s="42" t="str">
        <f>'Area Category Method'!O23</f>
        <v>Manufacturing</v>
      </c>
      <c r="Q25" s="42" t="str">
        <f>'Area Category Method'!$O23&amp;Q$86</f>
        <v>ManufacturingOccupancy</v>
      </c>
      <c r="R25" s="42" t="str">
        <f>'Area Category Method'!$O23&amp;R$86</f>
        <v>ManufacturingReceptacle</v>
      </c>
      <c r="S25" s="42" t="str">
        <f>'Area Category Method'!$O23&amp;S$86</f>
        <v>ManufacturingServiceHotWater</v>
      </c>
      <c r="T25" s="42" t="str">
        <f>'Area Category Method'!$O23&amp;T$86</f>
        <v>ManufacturingLights</v>
      </c>
      <c r="U25" s="42" t="str">
        <f>'Area Category Method'!$O23&amp;U$86</f>
        <v>ManufacturingGasEquip</v>
      </c>
      <c r="V25" s="42" t="str">
        <f>'Area Category Method'!$O23&amp;V$86</f>
        <v>ManufacturingRefrigeration</v>
      </c>
      <c r="W25" s="42" t="str">
        <f>'Area Category Method'!$O23&amp;W$86</f>
        <v>ManufacturingInfiltration</v>
      </c>
      <c r="X25" s="42" t="str">
        <f>'Area Category Method'!$O23&amp;X$86</f>
        <v>ManufacturingHVACAvail</v>
      </c>
      <c r="Y25" s="42" t="str">
        <f>'Area Category Method'!$O23&amp;Y$86</f>
        <v>ManufacturingHtgSetpt</v>
      </c>
      <c r="Z25" s="42" t="str">
        <f>'Area Category Method'!$O23&amp;Z$86</f>
        <v>ManufacturingClgSetpt</v>
      </c>
      <c r="AA25" s="42" t="str">
        <f>'Area Category Method'!$O23&amp;AA$86</f>
        <v>ManufacturingElevator</v>
      </c>
      <c r="AB25" s="42" t="str">
        <f>'Area Category Method'!$O23&amp;AB$86</f>
        <v>ManufacturingEscalator</v>
      </c>
      <c r="AC25" s="41" t="str">
        <f>'Area Category Method'!$O23&amp;AC$86</f>
        <v>ManufacturingWtrHtrSetpt</v>
      </c>
      <c r="AD25" s="41" t="s">
        <v>296</v>
      </c>
    </row>
    <row r="26" spans="2:30" x14ac:dyDescent="0.2">
      <c r="B26" s="42" t="str">
        <f>TRIM(LEFT('Area Category Method'!$A24,IF(ISNUMBER(FIND(" (Note",'Area Category Method'!$A24,1)),FIND(" (Note",'Area Category Method'!$A24,1),99)))</f>
        <v>Grocery Sales Areas</v>
      </c>
      <c r="C26" s="42">
        <f>'Area Category Method'!B24</f>
        <v>33</v>
      </c>
      <c r="D26" s="42">
        <f>'Area Category Method'!C24</f>
        <v>250</v>
      </c>
      <c r="E26" s="42">
        <f>'Area Category Method'!D24</f>
        <v>200</v>
      </c>
      <c r="F26" s="42">
        <f>'Area Category Method'!E24</f>
        <v>1</v>
      </c>
      <c r="G26" s="42">
        <f>'Area Category Method'!F24</f>
        <v>0.18</v>
      </c>
      <c r="H26" s="42">
        <f>'Area Category Method'!G24</f>
        <v>1.2</v>
      </c>
      <c r="I26" s="42">
        <f>'Area Category Method'!H24</f>
        <v>0.25</v>
      </c>
      <c r="J26" s="42">
        <f>'Area Category Method'!I24</f>
        <v>1.1941999999999999</v>
      </c>
      <c r="K26" s="42">
        <f>'Area Category Method'!J24</f>
        <v>2.6</v>
      </c>
      <c r="L26" s="42">
        <f>'Area Category Method'!K24</f>
        <v>500</v>
      </c>
      <c r="M26" s="42">
        <f>'Area Category Method'!L24</f>
        <v>500</v>
      </c>
      <c r="N26" s="42">
        <f>'Area Category Method'!M24</f>
        <v>1.5</v>
      </c>
      <c r="O26" s="42">
        <f>'Area Category Method'!N24</f>
        <v>2</v>
      </c>
      <c r="P26" s="42" t="str">
        <f>'Area Category Method'!O24</f>
        <v>Retail</v>
      </c>
      <c r="Q26" s="42" t="str">
        <f>'Area Category Method'!$O24&amp;Q$86</f>
        <v>RetailOccupancy</v>
      </c>
      <c r="R26" s="42" t="str">
        <f>'Area Category Method'!$O24&amp;R$86</f>
        <v>RetailReceptacle</v>
      </c>
      <c r="S26" s="42" t="str">
        <f>'Area Category Method'!$O24&amp;S$86</f>
        <v>RetailServiceHotWater</v>
      </c>
      <c r="T26" s="42" t="str">
        <f>'Area Category Method'!$O24&amp;T$86</f>
        <v>RetailLights</v>
      </c>
      <c r="U26" s="42" t="str">
        <f>'Area Category Method'!$O24&amp;U$86</f>
        <v>RetailGasEquip</v>
      </c>
      <c r="V26" s="42" t="str">
        <f>'Area Category Method'!$O24&amp;V$86</f>
        <v>RetailRefrigeration</v>
      </c>
      <c r="W26" s="42" t="str">
        <f>'Area Category Method'!$O24&amp;W$86</f>
        <v>RetailInfiltration</v>
      </c>
      <c r="X26" s="42" t="str">
        <f>'Area Category Method'!$O24&amp;X$86</f>
        <v>RetailHVACAvail</v>
      </c>
      <c r="Y26" s="42" t="str">
        <f>'Area Category Method'!$O24&amp;Y$86</f>
        <v>RetailHtgSetpt</v>
      </c>
      <c r="Z26" s="42" t="str">
        <f>'Area Category Method'!$O24&amp;Z$86</f>
        <v>RetailClgSetpt</v>
      </c>
      <c r="AA26" s="42" t="str">
        <f>'Area Category Method'!$O24&amp;AA$86</f>
        <v>RetailElevator</v>
      </c>
      <c r="AB26" s="42" t="str">
        <f>'Area Category Method'!$O24&amp;AB$86</f>
        <v>RetailEscalator</v>
      </c>
      <c r="AC26" s="41" t="str">
        <f>'Area Category Method'!$O24&amp;AC$86</f>
        <v>RetailWtrHtrSetpt</v>
      </c>
      <c r="AD26" s="41" t="s">
        <v>296</v>
      </c>
    </row>
    <row r="27" spans="2:30" x14ac:dyDescent="0.2">
      <c r="B27" s="42" t="str">
        <f>TRIM(LEFT('Area Category Method'!$A25,IF(ISNUMBER(FIND(" (Note",'Area Category Method'!$A25,1)),FIND(" (Note",'Area Category Method'!$A25,1),99)))</f>
        <v>High-Rise Residential Living Spaces</v>
      </c>
      <c r="C27" s="42">
        <f>'Area Category Method'!B25</f>
        <v>5</v>
      </c>
      <c r="D27" s="42">
        <f>'Area Category Method'!C25</f>
        <v>245</v>
      </c>
      <c r="E27" s="42">
        <f>'Area Category Method'!D25</f>
        <v>155</v>
      </c>
      <c r="F27" s="42">
        <f>'Area Category Method'!E25</f>
        <v>0.5</v>
      </c>
      <c r="G27" s="42" t="str">
        <f>'Area Category Method'!F25</f>
        <v>T24 RecircDHW</v>
      </c>
      <c r="H27" s="42">
        <f>'Area Category Method'!G25</f>
        <v>0.5</v>
      </c>
      <c r="I27" s="42">
        <f>'Area Category Method'!H25</f>
        <v>0.15</v>
      </c>
      <c r="J27" s="42">
        <f>'Area Category Method'!I25</f>
        <v>0.68240000000000001</v>
      </c>
      <c r="K27" s="42">
        <f>'Area Category Method'!J25</f>
        <v>0</v>
      </c>
      <c r="L27" s="42">
        <f>'Area Category Method'!K25</f>
        <v>20</v>
      </c>
      <c r="M27" s="42">
        <f>'Area Category Method'!L25</f>
        <v>200</v>
      </c>
      <c r="N27" s="42">
        <f>'Area Category Method'!M25</f>
        <v>1.5</v>
      </c>
      <c r="O27" s="42">
        <f>'Area Category Method'!N25</f>
        <v>2</v>
      </c>
      <c r="P27" s="42" t="str">
        <f>'Area Category Method'!O25</f>
        <v>ResidentialLiving</v>
      </c>
      <c r="Q27" s="42" t="str">
        <f>'Area Category Method'!$O25&amp;Q$86</f>
        <v>ResidentialLivingOccupancy</v>
      </c>
      <c r="R27" s="42" t="str">
        <f>'Area Category Method'!$O25&amp;R$86</f>
        <v>ResidentialLivingReceptacle</v>
      </c>
      <c r="S27" s="42" t="str">
        <f>'Area Category Method'!$O25&amp;S$86</f>
        <v>ResidentialLivingServiceHotWater</v>
      </c>
      <c r="T27" s="42" t="str">
        <f>'Area Category Method'!$O25&amp;T$86</f>
        <v>ResidentialLivingLights</v>
      </c>
      <c r="U27" s="42" t="str">
        <f>'Area Category Method'!$O25&amp;U$86</f>
        <v>ResidentialLivingGasEquip</v>
      </c>
      <c r="V27" s="42" t="str">
        <f>'Area Category Method'!$O25&amp;V$86</f>
        <v>ResidentialLivingRefrigeration</v>
      </c>
      <c r="W27" s="42" t="str">
        <f>'Area Category Method'!$O25&amp;W$86</f>
        <v>ResidentialLivingInfiltration</v>
      </c>
      <c r="X27" s="42" t="str">
        <f>'Area Category Method'!$O25&amp;X$86</f>
        <v>ResidentialLivingHVACAvail</v>
      </c>
      <c r="Y27" s="42" t="str">
        <f>'Area Category Method'!$O25&amp;Y$86</f>
        <v>ResidentialLivingHtgSetpt</v>
      </c>
      <c r="Z27" s="42" t="str">
        <f>'Area Category Method'!$O25&amp;Z$86</f>
        <v>ResidentialLivingClgSetpt</v>
      </c>
      <c r="AA27" s="42" t="str">
        <f>'Area Category Method'!$O25&amp;AA$86</f>
        <v>ResidentialLivingElevator</v>
      </c>
      <c r="AB27" s="42" t="str">
        <f>'Area Category Method'!$O25&amp;AB$86</f>
        <v>ResidentialLivingEscalator</v>
      </c>
      <c r="AC27" s="41" t="str">
        <f>'Area Category Method'!$O25&amp;AC$86</f>
        <v>ResidentialLivingWtrHtrSetpt</v>
      </c>
      <c r="AD27" s="41" t="s">
        <v>296</v>
      </c>
    </row>
    <row r="28" spans="2:30" x14ac:dyDescent="0.2">
      <c r="B28" s="42" t="str">
        <f>TRIM(LEFT('Area Category Method'!$A26,IF(ISNUMBER(FIND(" (Note",'Area Category Method'!$A26,1)),FIND(" (Note",'Area Category Method'!$A26,1),99)))</f>
        <v>Hotel Function Area</v>
      </c>
      <c r="C28" s="42">
        <f>'Area Category Method'!B26</f>
        <v>67</v>
      </c>
      <c r="D28" s="42">
        <f>'Area Category Method'!C26</f>
        <v>250</v>
      </c>
      <c r="E28" s="42">
        <f>'Area Category Method'!D26</f>
        <v>200</v>
      </c>
      <c r="F28" s="42">
        <f>'Area Category Method'!E26</f>
        <v>0.5</v>
      </c>
      <c r="G28" s="42">
        <f>'Area Category Method'!F26</f>
        <v>9.6000000000000002E-2</v>
      </c>
      <c r="H28" s="42">
        <f>'Area Category Method'!G26</f>
        <v>1.5</v>
      </c>
      <c r="I28" s="42">
        <f>'Area Category Method'!H26</f>
        <v>0.5</v>
      </c>
      <c r="J28" s="42">
        <f>'Area Category Method'!I26</f>
        <v>0</v>
      </c>
      <c r="K28" s="42">
        <f>'Area Category Method'!J26</f>
        <v>0</v>
      </c>
      <c r="L28" s="42">
        <f>'Area Category Method'!K26</f>
        <v>50</v>
      </c>
      <c r="M28" s="42">
        <f>'Area Category Method'!L26</f>
        <v>300</v>
      </c>
      <c r="N28" s="42">
        <f>'Area Category Method'!M26</f>
        <v>1.5</v>
      </c>
      <c r="O28" s="42">
        <f>'Area Category Method'!N26</f>
        <v>2</v>
      </c>
      <c r="P28" s="42" t="str">
        <f>'Area Category Method'!O26</f>
        <v>Assembly</v>
      </c>
      <c r="Q28" s="42" t="str">
        <f>'Area Category Method'!$O26&amp;Q$86</f>
        <v>AssemblyOccupancy</v>
      </c>
      <c r="R28" s="42" t="str">
        <f>'Area Category Method'!$O26&amp;R$86</f>
        <v>AssemblyReceptacle</v>
      </c>
      <c r="S28" s="42" t="str">
        <f>'Area Category Method'!$O26&amp;S$86</f>
        <v>AssemblyServiceHotWater</v>
      </c>
      <c r="T28" s="42" t="str">
        <f>'Area Category Method'!$O26&amp;T$86</f>
        <v>AssemblyLights</v>
      </c>
      <c r="U28" s="42" t="str">
        <f>'Area Category Method'!$O26&amp;U$86</f>
        <v>AssemblyGasEquip</v>
      </c>
      <c r="V28" s="42" t="str">
        <f>'Area Category Method'!$O26&amp;V$86</f>
        <v>AssemblyRefrigeration</v>
      </c>
      <c r="W28" s="42" t="str">
        <f>'Area Category Method'!$O26&amp;W$86</f>
        <v>AssemblyInfiltration</v>
      </c>
      <c r="X28" s="42" t="str">
        <f>'Area Category Method'!$O26&amp;X$86</f>
        <v>AssemblyHVACAvail</v>
      </c>
      <c r="Y28" s="42" t="str">
        <f>'Area Category Method'!$O26&amp;Y$86</f>
        <v>AssemblyHtgSetpt</v>
      </c>
      <c r="Z28" s="42" t="str">
        <f>'Area Category Method'!$O26&amp;Z$86</f>
        <v>AssemblyClgSetpt</v>
      </c>
      <c r="AA28" s="42" t="str">
        <f>'Area Category Method'!$O26&amp;AA$86</f>
        <v>AssemblyElevator</v>
      </c>
      <c r="AB28" s="42" t="str">
        <f>'Area Category Method'!$O26&amp;AB$86</f>
        <v>AssemblyEscalator</v>
      </c>
      <c r="AC28" s="41" t="str">
        <f>'Area Category Method'!$O26&amp;AC$86</f>
        <v>AssemblyWtrHtrSetpt</v>
      </c>
      <c r="AD28" s="41" t="s">
        <v>296</v>
      </c>
    </row>
    <row r="29" spans="2:30" x14ac:dyDescent="0.2">
      <c r="B29" s="42" t="str">
        <f>TRIM(LEFT('Area Category Method'!$A27,IF(ISNUMBER(FIND(" (Note",'Area Category Method'!$A27,1)),FIND(" (Note",'Area Category Method'!$A27,1),99)))</f>
        <v>Hotel/Motel Guest Room</v>
      </c>
      <c r="C29" s="42">
        <f>'Area Category Method'!B27</f>
        <v>5</v>
      </c>
      <c r="D29" s="42">
        <f>'Area Category Method'!C27</f>
        <v>245</v>
      </c>
      <c r="E29" s="42">
        <f>'Area Category Method'!D27</f>
        <v>155</v>
      </c>
      <c r="F29" s="42">
        <f>'Area Category Method'!E27</f>
        <v>0.5</v>
      </c>
      <c r="G29" s="42">
        <f>'Area Category Method'!F27</f>
        <v>4.4800000000000004</v>
      </c>
      <c r="H29" s="42">
        <f>'Area Category Method'!G27</f>
        <v>0.5</v>
      </c>
      <c r="I29" s="42">
        <f>'Area Category Method'!H27</f>
        <v>0.15</v>
      </c>
      <c r="J29" s="42">
        <f>'Area Category Method'!I27</f>
        <v>0</v>
      </c>
      <c r="K29" s="42">
        <f>'Area Category Method'!J27</f>
        <v>0</v>
      </c>
      <c r="L29" s="42">
        <f>'Area Category Method'!K27</f>
        <v>20</v>
      </c>
      <c r="M29" s="42">
        <f>'Area Category Method'!L27</f>
        <v>200</v>
      </c>
      <c r="N29" s="42">
        <f>'Area Category Method'!M27</f>
        <v>1.5</v>
      </c>
      <c r="O29" s="42">
        <f>'Area Category Method'!N27</f>
        <v>2</v>
      </c>
      <c r="P29" s="42" t="str">
        <f>'Area Category Method'!O27</f>
        <v>ResidentialLiving</v>
      </c>
      <c r="Q29" s="42" t="str">
        <f>'Area Category Method'!$O27&amp;Q$86</f>
        <v>ResidentialLivingOccupancy</v>
      </c>
      <c r="R29" s="42" t="str">
        <f>'Area Category Method'!$O27&amp;R$86</f>
        <v>ResidentialLivingReceptacle</v>
      </c>
      <c r="S29" s="42" t="str">
        <f>'Area Category Method'!$O27&amp;S$86</f>
        <v>ResidentialLivingServiceHotWater</v>
      </c>
      <c r="T29" s="42" t="str">
        <f>'Area Category Method'!$O27&amp;T$86</f>
        <v>ResidentialLivingLights</v>
      </c>
      <c r="U29" s="42" t="str">
        <f>'Area Category Method'!$O27&amp;U$86</f>
        <v>ResidentialLivingGasEquip</v>
      </c>
      <c r="V29" s="42" t="str">
        <f>'Area Category Method'!$O27&amp;V$86</f>
        <v>ResidentialLivingRefrigeration</v>
      </c>
      <c r="W29" s="42" t="str">
        <f>'Area Category Method'!$O27&amp;W$86</f>
        <v>ResidentialLivingInfiltration</v>
      </c>
      <c r="X29" s="42" t="str">
        <f>'Area Category Method'!$O27&amp;X$86</f>
        <v>ResidentialLivingHVACAvail</v>
      </c>
      <c r="Y29" s="42" t="str">
        <f>'Area Category Method'!$O27&amp;Y$86</f>
        <v>ResidentialLivingHtgSetpt</v>
      </c>
      <c r="Z29" s="42" t="str">
        <f>'Area Category Method'!$O27&amp;Z$86</f>
        <v>ResidentialLivingClgSetpt</v>
      </c>
      <c r="AA29" s="42" t="str">
        <f>'Area Category Method'!$O27&amp;AA$86</f>
        <v>ResidentialLivingElevator</v>
      </c>
      <c r="AB29" s="42" t="str">
        <f>'Area Category Method'!$O27&amp;AB$86</f>
        <v>ResidentialLivingEscalator</v>
      </c>
      <c r="AC29" s="41" t="str">
        <f>'Area Category Method'!$O27&amp;AC$86</f>
        <v>ResidentialLivingWtrHtrSetpt</v>
      </c>
      <c r="AD29" s="41" t="s">
        <v>296</v>
      </c>
    </row>
    <row r="30" spans="2:30" x14ac:dyDescent="0.2">
      <c r="B30" s="42" t="str">
        <f>TRIM(LEFT('Area Category Method'!$A28,IF(ISNUMBER(FIND(" (Note",'Area Category Method'!$A28,1)),FIND(" (Note",'Area Category Method'!$A28,1),99)))</f>
        <v>Housing, Public and Common Areas: Multi-family, Dormitory</v>
      </c>
      <c r="C30" s="42">
        <f>'Area Category Method'!B28</f>
        <v>10</v>
      </c>
      <c r="D30" s="42">
        <f>'Area Category Method'!C28</f>
        <v>250</v>
      </c>
      <c r="E30" s="42">
        <f>'Area Category Method'!D28</f>
        <v>250</v>
      </c>
      <c r="F30" s="42">
        <f>'Area Category Method'!E28</f>
        <v>0.5</v>
      </c>
      <c r="G30" s="42">
        <f>'Area Category Method'!F28</f>
        <v>0.192</v>
      </c>
      <c r="H30" s="42">
        <f>'Area Category Method'!G28</f>
        <v>1</v>
      </c>
      <c r="I30" s="42">
        <f>'Area Category Method'!H28</f>
        <v>0.15</v>
      </c>
      <c r="J30" s="42">
        <f>'Area Category Method'!I28</f>
        <v>0</v>
      </c>
      <c r="K30" s="42">
        <f>'Area Category Method'!J28</f>
        <v>0</v>
      </c>
      <c r="L30" s="42">
        <f>'Area Category Method'!K28</f>
        <v>200</v>
      </c>
      <c r="M30" s="42">
        <f>'Area Category Method'!L28</f>
        <v>500</v>
      </c>
      <c r="N30" s="42">
        <f>'Area Category Method'!M28</f>
        <v>1.5</v>
      </c>
      <c r="O30" s="42">
        <f>'Area Category Method'!N28</f>
        <v>2</v>
      </c>
      <c r="P30" s="42" t="str">
        <f>'Area Category Method'!O28</f>
        <v>ResidentialCommon</v>
      </c>
      <c r="Q30" s="42" t="str">
        <f>'Area Category Method'!$O28&amp;Q$86</f>
        <v>ResidentialCommonOccupancy</v>
      </c>
      <c r="R30" s="42" t="str">
        <f>'Area Category Method'!$O28&amp;R$86</f>
        <v>ResidentialCommonReceptacle</v>
      </c>
      <c r="S30" s="42" t="str">
        <f>'Area Category Method'!$O28&amp;S$86</f>
        <v>ResidentialCommonServiceHotWater</v>
      </c>
      <c r="T30" s="42" t="str">
        <f>'Area Category Method'!$O28&amp;T$86</f>
        <v>ResidentialCommonLights</v>
      </c>
      <c r="U30" s="42" t="str">
        <f>'Area Category Method'!$O28&amp;U$86</f>
        <v>ResidentialCommonGasEquip</v>
      </c>
      <c r="V30" s="42" t="str">
        <f>'Area Category Method'!$O28&amp;V$86</f>
        <v>ResidentialCommonRefrigeration</v>
      </c>
      <c r="W30" s="42" t="str">
        <f>'Area Category Method'!$O28&amp;W$86</f>
        <v>ResidentialCommonInfiltration</v>
      </c>
      <c r="X30" s="42" t="str">
        <f>'Area Category Method'!$O28&amp;X$86</f>
        <v>ResidentialCommonHVACAvail</v>
      </c>
      <c r="Y30" s="42" t="str">
        <f>'Area Category Method'!$O28&amp;Y$86</f>
        <v>ResidentialCommonHtgSetpt</v>
      </c>
      <c r="Z30" s="42" t="str">
        <f>'Area Category Method'!$O28&amp;Z$86</f>
        <v>ResidentialCommonClgSetpt</v>
      </c>
      <c r="AA30" s="42" t="str">
        <f>'Area Category Method'!$O28&amp;AA$86</f>
        <v>ResidentialCommonElevator</v>
      </c>
      <c r="AB30" s="42" t="str">
        <f>'Area Category Method'!$O28&amp;AB$86</f>
        <v>ResidentialCommonEscalator</v>
      </c>
      <c r="AC30" s="41" t="str">
        <f>'Area Category Method'!$O28&amp;AC$86</f>
        <v>ResidentialCommonWtrHtrSetpt</v>
      </c>
      <c r="AD30" s="41" t="s">
        <v>296</v>
      </c>
    </row>
    <row r="31" spans="2:30" x14ac:dyDescent="0.2">
      <c r="B31" s="42" t="str">
        <f>TRIM(LEFT('Area Category Method'!$A29,IF(ISNUMBER(FIND(" (Note",'Area Category Method'!$A29,1)),FIND(" (Note",'Area Category Method'!$A29,1),99)))</f>
        <v>Housing, Public and Common Areas: Senior Housing</v>
      </c>
      <c r="C31" s="42">
        <f>'Area Category Method'!B29</f>
        <v>10</v>
      </c>
      <c r="D31" s="42">
        <f>'Area Category Method'!C29</f>
        <v>250</v>
      </c>
      <c r="E31" s="42">
        <f>'Area Category Method'!D29</f>
        <v>250</v>
      </c>
      <c r="F31" s="42">
        <f>'Area Category Method'!E29</f>
        <v>0.5</v>
      </c>
      <c r="G31" s="42">
        <f>'Area Category Method'!F29</f>
        <v>0.192</v>
      </c>
      <c r="H31" s="42">
        <f>'Area Category Method'!G29</f>
        <v>1.5</v>
      </c>
      <c r="I31" s="42">
        <f>'Area Category Method'!H29</f>
        <v>0.15</v>
      </c>
      <c r="J31" s="42">
        <f>'Area Category Method'!I29</f>
        <v>0</v>
      </c>
      <c r="K31" s="42">
        <f>'Area Category Method'!J29</f>
        <v>0</v>
      </c>
      <c r="L31" s="42">
        <f>'Area Category Method'!K29</f>
        <v>400</v>
      </c>
      <c r="M31" s="42">
        <f>'Area Category Method'!L29</f>
        <v>1000</v>
      </c>
      <c r="N31" s="42">
        <f>'Area Category Method'!M29</f>
        <v>1.5</v>
      </c>
      <c r="O31" s="42">
        <f>'Area Category Method'!N29</f>
        <v>2</v>
      </c>
      <c r="P31" s="42" t="str">
        <f>'Area Category Method'!O29</f>
        <v>ResidentialCommon</v>
      </c>
      <c r="Q31" s="42" t="str">
        <f>'Area Category Method'!$O29&amp;Q$86</f>
        <v>ResidentialCommonOccupancy</v>
      </c>
      <c r="R31" s="42" t="str">
        <f>'Area Category Method'!$O29&amp;R$86</f>
        <v>ResidentialCommonReceptacle</v>
      </c>
      <c r="S31" s="42" t="str">
        <f>'Area Category Method'!$O29&amp;S$86</f>
        <v>ResidentialCommonServiceHotWater</v>
      </c>
      <c r="T31" s="42" t="str">
        <f>'Area Category Method'!$O29&amp;T$86</f>
        <v>ResidentialCommonLights</v>
      </c>
      <c r="U31" s="42" t="str">
        <f>'Area Category Method'!$O29&amp;U$86</f>
        <v>ResidentialCommonGasEquip</v>
      </c>
      <c r="V31" s="42" t="str">
        <f>'Area Category Method'!$O29&amp;V$86</f>
        <v>ResidentialCommonRefrigeration</v>
      </c>
      <c r="W31" s="42" t="str">
        <f>'Area Category Method'!$O29&amp;W$86</f>
        <v>ResidentialCommonInfiltration</v>
      </c>
      <c r="X31" s="42" t="str">
        <f>'Area Category Method'!$O29&amp;X$86</f>
        <v>ResidentialCommonHVACAvail</v>
      </c>
      <c r="Y31" s="42" t="str">
        <f>'Area Category Method'!$O29&amp;Y$86</f>
        <v>ResidentialCommonHtgSetpt</v>
      </c>
      <c r="Z31" s="42" t="str">
        <f>'Area Category Method'!$O29&amp;Z$86</f>
        <v>ResidentialCommonClgSetpt</v>
      </c>
      <c r="AA31" s="42" t="str">
        <f>'Area Category Method'!$O29&amp;AA$86</f>
        <v>ResidentialCommonElevator</v>
      </c>
      <c r="AB31" s="42" t="str">
        <f>'Area Category Method'!$O29&amp;AB$86</f>
        <v>ResidentialCommonEscalator</v>
      </c>
      <c r="AC31" s="41" t="str">
        <f>'Area Category Method'!$O29&amp;AC$86</f>
        <v>ResidentialCommonWtrHtrSetpt</v>
      </c>
      <c r="AD31" s="41" t="s">
        <v>296</v>
      </c>
    </row>
    <row r="32" spans="2:30" x14ac:dyDescent="0.2">
      <c r="B32" s="57" t="str">
        <f>TRIM(LEFT('Area Category Method'!$A30,IF(ISNUMBER(FIND(" (Note",'Area Category Method'!$A30,1)),FIND(" (Note",'Area Category Method'!$A30,1),99)))</f>
        <v>Kitchen, Commercial Food Preparation</v>
      </c>
      <c r="C32" s="57">
        <f>'Area Category Method'!B30</f>
        <v>5</v>
      </c>
      <c r="D32" s="57">
        <f>'Area Category Method'!C30</f>
        <v>275</v>
      </c>
      <c r="E32" s="57">
        <f>'Area Category Method'!D30</f>
        <v>475</v>
      </c>
      <c r="F32" s="57">
        <f>'Area Category Method'!E30</f>
        <v>1.5</v>
      </c>
      <c r="G32" s="57">
        <f>'Area Category Method'!F30</f>
        <v>0.57799999999999996</v>
      </c>
      <c r="H32" s="57">
        <f>'Area Category Method'!G30</f>
        <v>1.6</v>
      </c>
      <c r="I32" s="57">
        <f>'Area Category Method'!H30</f>
        <v>0.15</v>
      </c>
      <c r="J32" s="57">
        <f>'Area Category Method'!I30</f>
        <v>17.537679999999998</v>
      </c>
      <c r="K32" s="57">
        <f>'Area Category Method'!J30</f>
        <v>1.1200000000000001</v>
      </c>
      <c r="L32" s="57">
        <f>'Area Category Method'!K30</f>
        <v>100</v>
      </c>
      <c r="M32" s="57">
        <f>'Area Category Method'!L30</f>
        <v>500</v>
      </c>
      <c r="N32" s="57">
        <f>'Area Category Method'!M30</f>
        <v>1.5</v>
      </c>
      <c r="O32" s="57">
        <f>'Area Category Method'!N30</f>
        <v>2</v>
      </c>
      <c r="P32" s="57" t="str">
        <f>'Area Category Method'!O30</f>
        <v>Restaurant</v>
      </c>
      <c r="Q32" s="57" t="str">
        <f>'Area Category Method'!$O30&amp;Q$86</f>
        <v>RestaurantOccupancy</v>
      </c>
      <c r="R32" s="57" t="str">
        <f>'Area Category Method'!$O30&amp;R$86</f>
        <v>RestaurantReceptacle</v>
      </c>
      <c r="S32" s="57" t="str">
        <f>'Area Category Method'!$O30&amp;S$86</f>
        <v>RestaurantServiceHotWater</v>
      </c>
      <c r="T32" s="57" t="str">
        <f>'Area Category Method'!$O30&amp;T$86</f>
        <v>RestaurantLights</v>
      </c>
      <c r="U32" s="57" t="str">
        <f>'Area Category Method'!$O30&amp;U$86</f>
        <v>RestaurantGasEquip</v>
      </c>
      <c r="V32" s="57" t="str">
        <f>'Area Category Method'!$O30&amp;V$86</f>
        <v>RestaurantRefrigeration</v>
      </c>
      <c r="W32" s="57" t="str">
        <f>'Area Category Method'!$O30&amp;W$86</f>
        <v>RestaurantInfiltration</v>
      </c>
      <c r="X32" s="57" t="str">
        <f>'Area Category Method'!$O30&amp;X$86</f>
        <v>RestaurantHVACAvail</v>
      </c>
      <c r="Y32" s="57" t="str">
        <f>'Area Category Method'!$O30&amp;Y$86</f>
        <v>RestaurantHtgSetpt</v>
      </c>
      <c r="Z32" s="57" t="str">
        <f>'Area Category Method'!$O30&amp;Z$86</f>
        <v>RestaurantClgSetpt</v>
      </c>
      <c r="AA32" s="57" t="str">
        <f>'Area Category Method'!$O30&amp;AA$86</f>
        <v>RestaurantElevator</v>
      </c>
      <c r="AB32" s="57" t="str">
        <f>'Area Category Method'!$O30&amp;AB$86</f>
        <v>RestaurantEscalator</v>
      </c>
      <c r="AC32" s="58" t="str">
        <f>'Area Category Method'!$O30&amp;AC$86</f>
        <v>RestaurantWtrHtrSetpt</v>
      </c>
      <c r="AD32" s="41" t="s">
        <v>296</v>
      </c>
    </row>
    <row r="33" spans="2:30" x14ac:dyDescent="0.2">
      <c r="B33" s="42" t="str">
        <f>TRIM(LEFT('Area Category Method'!$A31,IF(ISNUMBER(FIND(" (Note",'Area Category Method'!$A31,1)),FIND(" (Note",'Area Category Method'!$A31,1),99)))</f>
        <v>Kitchenette or Residential Kitchen</v>
      </c>
      <c r="C33" s="42">
        <f>'Area Category Method'!B31</f>
        <v>5</v>
      </c>
      <c r="D33" s="42">
        <f>'Area Category Method'!C31</f>
        <v>275</v>
      </c>
      <c r="E33" s="42">
        <f>'Area Category Method'!D31</f>
        <v>475</v>
      </c>
      <c r="F33" s="42">
        <f>'Area Category Method'!E31</f>
        <v>1</v>
      </c>
      <c r="G33" s="42">
        <f>'Area Category Method'!F31</f>
        <v>0.36</v>
      </c>
      <c r="H33" s="42">
        <f>'Area Category Method'!G31</f>
        <v>1.6</v>
      </c>
      <c r="I33" s="42">
        <f>'Area Category Method'!H31</f>
        <v>0.15</v>
      </c>
      <c r="J33" s="42">
        <f>'Area Category Method'!I31</f>
        <v>3</v>
      </c>
      <c r="K33" s="42">
        <f>'Area Category Method'!J31</f>
        <v>0.5</v>
      </c>
      <c r="L33" s="42">
        <f>'Area Category Method'!K31</f>
        <v>100</v>
      </c>
      <c r="M33" s="42">
        <f>'Area Category Method'!L31</f>
        <v>500</v>
      </c>
      <c r="N33" s="42">
        <f>'Area Category Method'!M31</f>
        <v>1.5</v>
      </c>
      <c r="O33" s="42">
        <f>'Area Category Method'!N31</f>
        <v>2</v>
      </c>
      <c r="P33" s="42" t="str">
        <f>'Area Category Method'!O31</f>
        <v>Office</v>
      </c>
      <c r="Q33" s="42" t="str">
        <f>'Area Category Method'!$O31&amp;Q$86</f>
        <v>OfficeOccupancy</v>
      </c>
      <c r="R33" s="42" t="str">
        <f>'Area Category Method'!$O31&amp;R$86</f>
        <v>OfficeReceptacle</v>
      </c>
      <c r="S33" s="42" t="str">
        <f>'Area Category Method'!$O31&amp;S$86</f>
        <v>OfficeServiceHotWater</v>
      </c>
      <c r="T33" s="42" t="str">
        <f>'Area Category Method'!$O31&amp;T$86</f>
        <v>OfficeLights</v>
      </c>
      <c r="U33" s="42" t="str">
        <f>'Area Category Method'!$O31&amp;U$86</f>
        <v>OfficeGasEquip</v>
      </c>
      <c r="V33" s="42" t="str">
        <f>'Area Category Method'!$O31&amp;V$86</f>
        <v>OfficeRefrigeration</v>
      </c>
      <c r="W33" s="42" t="str">
        <f>'Area Category Method'!$O31&amp;W$86</f>
        <v>OfficeInfiltration</v>
      </c>
      <c r="X33" s="42" t="str">
        <f>'Area Category Method'!$O31&amp;X$86</f>
        <v>OfficeHVACAvail</v>
      </c>
      <c r="Y33" s="42" t="str">
        <f>'Area Category Method'!$O31&amp;Y$86</f>
        <v>OfficeHtgSetpt</v>
      </c>
      <c r="Z33" s="42" t="str">
        <f>'Area Category Method'!$O31&amp;Z$86</f>
        <v>OfficeClgSetpt</v>
      </c>
      <c r="AA33" s="42" t="str">
        <f>'Area Category Method'!$O31&amp;AA$86</f>
        <v>OfficeElevator</v>
      </c>
      <c r="AB33" s="42" t="str">
        <f>'Area Category Method'!$O31&amp;AB$86</f>
        <v>OfficeEscalator</v>
      </c>
      <c r="AC33" s="41" t="str">
        <f>'Area Category Method'!$O31&amp;AC$86</f>
        <v>OfficeWtrHtrSetpt</v>
      </c>
      <c r="AD33" s="41" t="s">
        <v>296</v>
      </c>
    </row>
    <row r="34" spans="2:30" x14ac:dyDescent="0.2">
      <c r="B34" s="57" t="str">
        <f>TRIM(LEFT('Area Category Method'!$A32,IF(ISNUMBER(FIND(" (Note",'Area Category Method'!$A32,1)),FIND(" (Note",'Area Category Method'!$A32,1),99)))</f>
        <v>Laboratory, Scientific</v>
      </c>
      <c r="C34" s="57">
        <f>'Area Category Method'!B32</f>
        <v>10</v>
      </c>
      <c r="D34" s="57">
        <f>'Area Category Method'!C32</f>
        <v>250</v>
      </c>
      <c r="E34" s="57">
        <f>'Area Category Method'!D32</f>
        <v>200</v>
      </c>
      <c r="F34" s="57">
        <f>'Area Category Method'!E32</f>
        <v>2</v>
      </c>
      <c r="G34" s="57">
        <f>'Area Category Method'!F32</f>
        <v>0.18</v>
      </c>
      <c r="H34" s="57">
        <f>'Area Category Method'!G32</f>
        <v>1.4</v>
      </c>
      <c r="I34" s="57" t="str">
        <f>'Area Category Method'!H32</f>
        <v>see NACM</v>
      </c>
      <c r="J34" s="57">
        <f>'Area Category Method'!I32</f>
        <v>12.692640000000001</v>
      </c>
      <c r="K34" s="57">
        <f>'Area Category Method'!J32</f>
        <v>0.28000000000000003</v>
      </c>
      <c r="L34" s="57">
        <f>'Area Category Method'!K32</f>
        <v>500</v>
      </c>
      <c r="M34" s="57">
        <f>'Area Category Method'!L32</f>
        <v>1000</v>
      </c>
      <c r="N34" s="57">
        <f>'Area Category Method'!M32</f>
        <v>1.5</v>
      </c>
      <c r="O34" s="57">
        <f>'Area Category Method'!N32</f>
        <v>2</v>
      </c>
      <c r="P34" s="57" t="str">
        <f>'Area Category Method'!O32</f>
        <v>Laboratory</v>
      </c>
      <c r="Q34" s="57" t="str">
        <f>"Lab"&amp;Q$86</f>
        <v>LabOccupancy</v>
      </c>
      <c r="R34" s="57" t="str">
        <f t="shared" ref="R34:AC35" si="0">"Lab"&amp;R$86</f>
        <v>LabReceptacle</v>
      </c>
      <c r="S34" s="57" t="str">
        <f t="shared" si="0"/>
        <v>LabServiceHotWater</v>
      </c>
      <c r="T34" s="57" t="str">
        <f t="shared" si="0"/>
        <v>LabLights</v>
      </c>
      <c r="U34" s="57" t="str">
        <f t="shared" si="0"/>
        <v>LabGasEquip</v>
      </c>
      <c r="V34" s="57" t="str">
        <f t="shared" si="0"/>
        <v>LabRefrigeration</v>
      </c>
      <c r="W34" s="57" t="str">
        <f t="shared" si="0"/>
        <v>LabInfiltration</v>
      </c>
      <c r="X34" s="57" t="str">
        <f t="shared" si="0"/>
        <v>LabHVACAvail</v>
      </c>
      <c r="Y34" s="57" t="str">
        <f t="shared" si="0"/>
        <v>LabHtgSetpt</v>
      </c>
      <c r="Z34" s="57" t="str">
        <f t="shared" si="0"/>
        <v>LabClgSetpt</v>
      </c>
      <c r="AA34" s="57" t="str">
        <f t="shared" si="0"/>
        <v>LabElevator</v>
      </c>
      <c r="AB34" s="57" t="str">
        <f t="shared" si="0"/>
        <v>LabEscalator</v>
      </c>
      <c r="AC34" s="57" t="str">
        <f t="shared" si="0"/>
        <v>LabWtrHtrSetpt</v>
      </c>
      <c r="AD34" s="41" t="s">
        <v>296</v>
      </c>
    </row>
    <row r="35" spans="2:30" x14ac:dyDescent="0.2">
      <c r="B35" s="57" t="str">
        <f>TRIM(LEFT('Area Category Method'!$A33,IF(ISNUMBER(FIND(" (Note",'Area Category Method'!$A33,1)),FIND(" (Note",'Area Category Method'!$A33,1),99)))</f>
        <v>Laboratory, Equipment Room</v>
      </c>
      <c r="C35" s="57">
        <f>'Area Category Method'!B33</f>
        <v>5</v>
      </c>
      <c r="D35" s="57">
        <f>'Area Category Method'!C33</f>
        <v>250</v>
      </c>
      <c r="E35" s="57">
        <f>'Area Category Method'!D33</f>
        <v>200</v>
      </c>
      <c r="F35" s="57">
        <f>'Area Category Method'!E33</f>
        <v>10</v>
      </c>
      <c r="G35" s="57">
        <f>'Area Category Method'!F33</f>
        <v>0.18</v>
      </c>
      <c r="H35" s="57">
        <f>'Area Category Method'!G33</f>
        <v>1.4</v>
      </c>
      <c r="I35" s="57" t="str">
        <f>'Area Category Method'!H33</f>
        <v>see NACM</v>
      </c>
      <c r="J35" s="57">
        <f>'Area Category Method'!I33</f>
        <v>12.692640000000001</v>
      </c>
      <c r="K35" s="57">
        <f>'Area Category Method'!J33</f>
        <v>0</v>
      </c>
      <c r="L35" s="57">
        <f>'Area Category Method'!K33</f>
        <v>500</v>
      </c>
      <c r="M35" s="57">
        <f>'Area Category Method'!L33</f>
        <v>1000</v>
      </c>
      <c r="N35" s="57">
        <f>'Area Category Method'!M33</f>
        <v>1.5</v>
      </c>
      <c r="O35" s="57">
        <f>'Area Category Method'!N33</f>
        <v>2</v>
      </c>
      <c r="P35" s="57" t="str">
        <f>'Area Category Method'!O33</f>
        <v>Laboratory</v>
      </c>
      <c r="Q35" s="57" t="str">
        <f>"Lab"&amp;Q$86</f>
        <v>LabOccupancy</v>
      </c>
      <c r="R35" s="57" t="str">
        <f t="shared" si="0"/>
        <v>LabReceptacle</v>
      </c>
      <c r="S35" s="57" t="str">
        <f t="shared" si="0"/>
        <v>LabServiceHotWater</v>
      </c>
      <c r="T35" s="57" t="str">
        <f t="shared" si="0"/>
        <v>LabLights</v>
      </c>
      <c r="U35" s="57" t="str">
        <f t="shared" si="0"/>
        <v>LabGasEquip</v>
      </c>
      <c r="V35" s="57" t="str">
        <f t="shared" si="0"/>
        <v>LabRefrigeration</v>
      </c>
      <c r="W35" s="57" t="str">
        <f t="shared" si="0"/>
        <v>LabInfiltration</v>
      </c>
      <c r="X35" s="57" t="str">
        <f t="shared" si="0"/>
        <v>LabHVACAvail</v>
      </c>
      <c r="Y35" s="57" t="str">
        <f t="shared" si="0"/>
        <v>LabHtgSetpt</v>
      </c>
      <c r="Z35" s="57" t="str">
        <f t="shared" si="0"/>
        <v>LabClgSetpt</v>
      </c>
      <c r="AA35" s="57" t="str">
        <f t="shared" si="0"/>
        <v>LabElevator</v>
      </c>
      <c r="AB35" s="57" t="str">
        <f t="shared" si="0"/>
        <v>LabEscalator</v>
      </c>
      <c r="AC35" s="57" t="str">
        <f t="shared" si="0"/>
        <v>LabWtrHtrSetpt</v>
      </c>
      <c r="AD35" s="41" t="s">
        <v>296</v>
      </c>
    </row>
    <row r="36" spans="2:30" x14ac:dyDescent="0.2">
      <c r="B36" s="42" t="str">
        <f>TRIM(LEFT('Area Category Method'!$A34,IF(ISNUMBER(FIND(" (Note",'Area Category Method'!$A34,1)),FIND(" (Note",'Area Category Method'!$A34,1),99)))</f>
        <v>Laundry</v>
      </c>
      <c r="C36" s="42">
        <f>'Area Category Method'!B34</f>
        <v>10</v>
      </c>
      <c r="D36" s="42">
        <f>'Area Category Method'!C34</f>
        <v>250</v>
      </c>
      <c r="E36" s="42">
        <f>'Area Category Method'!D34</f>
        <v>250</v>
      </c>
      <c r="F36" s="42">
        <f>'Area Category Method'!E34</f>
        <v>3</v>
      </c>
      <c r="G36" s="42">
        <f>'Area Category Method'!F34</f>
        <v>0.57799999999999996</v>
      </c>
      <c r="H36" s="42">
        <f>'Area Category Method'!G34</f>
        <v>0.9</v>
      </c>
      <c r="I36" s="42">
        <f>'Area Category Method'!H34</f>
        <v>0.15</v>
      </c>
      <c r="J36" s="42">
        <f>'Area Category Method'!I34</f>
        <v>0.75063999999999997</v>
      </c>
      <c r="K36" s="42">
        <f>'Area Category Method'!J34</f>
        <v>0</v>
      </c>
      <c r="L36" s="42">
        <f>'Area Category Method'!K34</f>
        <v>100</v>
      </c>
      <c r="M36" s="42">
        <f>'Area Category Method'!L34</f>
        <v>300</v>
      </c>
      <c r="N36" s="42">
        <f>'Area Category Method'!M34</f>
        <v>1.5</v>
      </c>
      <c r="O36" s="42">
        <f>'Area Category Method'!N34</f>
        <v>2</v>
      </c>
      <c r="P36" s="42" t="str">
        <f>'Area Category Method'!O34</f>
        <v>Manufacturing</v>
      </c>
      <c r="Q36" s="42" t="str">
        <f>'Area Category Method'!$O34&amp;Q$86</f>
        <v>ManufacturingOccupancy</v>
      </c>
      <c r="R36" s="42" t="str">
        <f>'Area Category Method'!$O34&amp;R$86</f>
        <v>ManufacturingReceptacle</v>
      </c>
      <c r="S36" s="42" t="str">
        <f>'Area Category Method'!$O34&amp;S$86</f>
        <v>ManufacturingServiceHotWater</v>
      </c>
      <c r="T36" s="42" t="str">
        <f>'Area Category Method'!$O34&amp;T$86</f>
        <v>ManufacturingLights</v>
      </c>
      <c r="U36" s="42" t="str">
        <f>'Area Category Method'!$O34&amp;U$86</f>
        <v>ManufacturingGasEquip</v>
      </c>
      <c r="V36" s="42" t="str">
        <f>'Area Category Method'!$O34&amp;V$86</f>
        <v>ManufacturingRefrigeration</v>
      </c>
      <c r="W36" s="42" t="str">
        <f>'Area Category Method'!$O34&amp;W$86</f>
        <v>ManufacturingInfiltration</v>
      </c>
      <c r="X36" s="42" t="str">
        <f>'Area Category Method'!$O34&amp;X$86</f>
        <v>ManufacturingHVACAvail</v>
      </c>
      <c r="Y36" s="42" t="str">
        <f>'Area Category Method'!$O34&amp;Y$86</f>
        <v>ManufacturingHtgSetpt</v>
      </c>
      <c r="Z36" s="42" t="str">
        <f>'Area Category Method'!$O34&amp;Z$86</f>
        <v>ManufacturingClgSetpt</v>
      </c>
      <c r="AA36" s="42" t="str">
        <f>'Area Category Method'!$O34&amp;AA$86</f>
        <v>ManufacturingElevator</v>
      </c>
      <c r="AB36" s="42" t="str">
        <f>'Area Category Method'!$O34&amp;AB$86</f>
        <v>ManufacturingEscalator</v>
      </c>
      <c r="AC36" s="41" t="str">
        <f>'Area Category Method'!$O34&amp;AC$86</f>
        <v>ManufacturingWtrHtrSetpt</v>
      </c>
      <c r="AD36" s="41" t="s">
        <v>296</v>
      </c>
    </row>
    <row r="37" spans="2:30" x14ac:dyDescent="0.2">
      <c r="B37" s="42" t="str">
        <f>TRIM(LEFT('Area Category Method'!$A35,IF(ISNUMBER(FIND(" (Note",'Area Category Method'!$A35,1)),FIND(" (Note",'Area Category Method'!$A35,1),99)))</f>
        <v>Library, Reading Areas</v>
      </c>
      <c r="C37" s="42">
        <f>'Area Category Method'!B35</f>
        <v>20</v>
      </c>
      <c r="D37" s="42">
        <f>'Area Category Method'!C35</f>
        <v>250</v>
      </c>
      <c r="E37" s="42">
        <f>'Area Category Method'!D35</f>
        <v>200</v>
      </c>
      <c r="F37" s="42">
        <f>'Area Category Method'!E35</f>
        <v>1.5</v>
      </c>
      <c r="G37" s="42">
        <f>'Area Category Method'!F35</f>
        <v>0.18</v>
      </c>
      <c r="H37" s="42">
        <f>'Area Category Method'!G35</f>
        <v>1.2</v>
      </c>
      <c r="I37" s="42">
        <f>'Area Category Method'!H35</f>
        <v>0.15</v>
      </c>
      <c r="J37" s="42">
        <f>'Area Category Method'!I35</f>
        <v>0</v>
      </c>
      <c r="K37" s="42">
        <f>'Area Category Method'!J35</f>
        <v>0</v>
      </c>
      <c r="L37" s="42">
        <f>'Area Category Method'!K35</f>
        <v>150</v>
      </c>
      <c r="M37" s="42">
        <f>'Area Category Method'!L35</f>
        <v>500</v>
      </c>
      <c r="N37" s="42">
        <f>'Area Category Method'!M35</f>
        <v>1.5</v>
      </c>
      <c r="O37" s="42">
        <f>'Area Category Method'!N35</f>
        <v>2</v>
      </c>
      <c r="P37" s="42" t="str">
        <f>'Area Category Method'!O35</f>
        <v>Office</v>
      </c>
      <c r="Q37" s="42" t="str">
        <f>'Area Category Method'!$O35&amp;Q$86</f>
        <v>OfficeOccupancy</v>
      </c>
      <c r="R37" s="42" t="str">
        <f>'Area Category Method'!$O35&amp;R$86</f>
        <v>OfficeReceptacle</v>
      </c>
      <c r="S37" s="42" t="str">
        <f>'Area Category Method'!$O35&amp;S$86</f>
        <v>OfficeServiceHotWater</v>
      </c>
      <c r="T37" s="42" t="str">
        <f>'Area Category Method'!$O35&amp;T$86</f>
        <v>OfficeLights</v>
      </c>
      <c r="U37" s="42" t="str">
        <f>'Area Category Method'!$O35&amp;U$86</f>
        <v>OfficeGasEquip</v>
      </c>
      <c r="V37" s="42" t="str">
        <f>'Area Category Method'!$O35&amp;V$86</f>
        <v>OfficeRefrigeration</v>
      </c>
      <c r="W37" s="42" t="str">
        <f>'Area Category Method'!$O35&amp;W$86</f>
        <v>OfficeInfiltration</v>
      </c>
      <c r="X37" s="42" t="str">
        <f>'Area Category Method'!$O35&amp;X$86</f>
        <v>OfficeHVACAvail</v>
      </c>
      <c r="Y37" s="42" t="str">
        <f>'Area Category Method'!$O35&amp;Y$86</f>
        <v>OfficeHtgSetpt</v>
      </c>
      <c r="Z37" s="42" t="str">
        <f>'Area Category Method'!$O35&amp;Z$86</f>
        <v>OfficeClgSetpt</v>
      </c>
      <c r="AA37" s="42" t="str">
        <f>'Area Category Method'!$O35&amp;AA$86</f>
        <v>OfficeElevator</v>
      </c>
      <c r="AB37" s="42" t="str">
        <f>'Area Category Method'!$O35&amp;AB$86</f>
        <v>OfficeEscalator</v>
      </c>
      <c r="AC37" s="41" t="str">
        <f>'Area Category Method'!$O35&amp;AC$86</f>
        <v>OfficeWtrHtrSetpt</v>
      </c>
      <c r="AD37" s="41" t="s">
        <v>296</v>
      </c>
    </row>
    <row r="38" spans="2:30" x14ac:dyDescent="0.2">
      <c r="B38" s="42" t="str">
        <f>TRIM(LEFT('Area Category Method'!$A36,IF(ISNUMBER(FIND(" (Note",'Area Category Method'!$A36,1)),FIND(" (Note",'Area Category Method'!$A36,1),99)))</f>
        <v>Library, Stacks</v>
      </c>
      <c r="C38" s="42">
        <f>'Area Category Method'!B36</f>
        <v>10</v>
      </c>
      <c r="D38" s="42">
        <f>'Area Category Method'!C36</f>
        <v>250</v>
      </c>
      <c r="E38" s="42">
        <f>'Area Category Method'!D36</f>
        <v>200</v>
      </c>
      <c r="F38" s="42">
        <f>'Area Category Method'!E36</f>
        <v>1.5</v>
      </c>
      <c r="G38" s="42">
        <f>'Area Category Method'!F36</f>
        <v>0.18</v>
      </c>
      <c r="H38" s="42">
        <f>'Area Category Method'!G36</f>
        <v>1.5</v>
      </c>
      <c r="I38" s="42">
        <f>'Area Category Method'!H36</f>
        <v>0.15</v>
      </c>
      <c r="J38" s="42">
        <f>'Area Category Method'!I36</f>
        <v>0</v>
      </c>
      <c r="K38" s="42">
        <f>'Area Category Method'!J36</f>
        <v>0</v>
      </c>
      <c r="L38" s="42">
        <f>'Area Category Method'!K36</f>
        <v>200</v>
      </c>
      <c r="M38" s="42">
        <f>'Area Category Method'!L36</f>
        <v>300</v>
      </c>
      <c r="N38" s="42">
        <f>'Area Category Method'!M36</f>
        <v>1</v>
      </c>
      <c r="O38" s="42">
        <f>'Area Category Method'!N36</f>
        <v>4</v>
      </c>
      <c r="P38" s="42" t="str">
        <f>'Area Category Method'!O36</f>
        <v>Office</v>
      </c>
      <c r="Q38" s="42" t="str">
        <f>'Area Category Method'!$O36&amp;Q$86</f>
        <v>OfficeOccupancy</v>
      </c>
      <c r="R38" s="42" t="str">
        <f>'Area Category Method'!$O36&amp;R$86</f>
        <v>OfficeReceptacle</v>
      </c>
      <c r="S38" s="42" t="str">
        <f>'Area Category Method'!$O36&amp;S$86</f>
        <v>OfficeServiceHotWater</v>
      </c>
      <c r="T38" s="42" t="str">
        <f>'Area Category Method'!$O36&amp;T$86</f>
        <v>OfficeLights</v>
      </c>
      <c r="U38" s="42" t="str">
        <f>'Area Category Method'!$O36&amp;U$86</f>
        <v>OfficeGasEquip</v>
      </c>
      <c r="V38" s="42" t="str">
        <f>'Area Category Method'!$O36&amp;V$86</f>
        <v>OfficeRefrigeration</v>
      </c>
      <c r="W38" s="42" t="str">
        <f>'Area Category Method'!$O36&amp;W$86</f>
        <v>OfficeInfiltration</v>
      </c>
      <c r="X38" s="42" t="str">
        <f>'Area Category Method'!$O36&amp;X$86</f>
        <v>OfficeHVACAvail</v>
      </c>
      <c r="Y38" s="42" t="str">
        <f>'Area Category Method'!$O36&amp;Y$86</f>
        <v>OfficeHtgSetpt</v>
      </c>
      <c r="Z38" s="42" t="str">
        <f>'Area Category Method'!$O36&amp;Z$86</f>
        <v>OfficeClgSetpt</v>
      </c>
      <c r="AA38" s="42" t="str">
        <f>'Area Category Method'!$O36&amp;AA$86</f>
        <v>OfficeElevator</v>
      </c>
      <c r="AB38" s="42" t="str">
        <f>'Area Category Method'!$O36&amp;AB$86</f>
        <v>OfficeEscalator</v>
      </c>
      <c r="AC38" s="41" t="str">
        <f>'Area Category Method'!$O36&amp;AC$86</f>
        <v>OfficeWtrHtrSetpt</v>
      </c>
      <c r="AD38" s="41" t="s">
        <v>296</v>
      </c>
    </row>
    <row r="39" spans="2:30" x14ac:dyDescent="0.2">
      <c r="B39" s="42" t="str">
        <f>TRIM(LEFT('Area Category Method'!$A37,IF(ISNUMBER(FIND(" (Note",'Area Category Method'!$A37,1)),FIND(" (Note",'Area Category Method'!$A37,1),99)))</f>
        <v>Lobby, Hotel</v>
      </c>
      <c r="C39" s="42">
        <f>'Area Category Method'!B37</f>
        <v>10</v>
      </c>
      <c r="D39" s="42">
        <f>'Area Category Method'!C37</f>
        <v>250</v>
      </c>
      <c r="E39" s="42">
        <f>'Area Category Method'!D37</f>
        <v>250</v>
      </c>
      <c r="F39" s="42">
        <f>'Area Category Method'!E37</f>
        <v>0.5</v>
      </c>
      <c r="G39" s="42">
        <f>'Area Category Method'!F37</f>
        <v>0.18</v>
      </c>
      <c r="H39" s="42">
        <f>'Area Category Method'!G37</f>
        <v>1.1000000000000001</v>
      </c>
      <c r="I39" s="42">
        <f>'Area Category Method'!H37</f>
        <v>0.15</v>
      </c>
      <c r="J39" s="42">
        <f>'Area Category Method'!I37</f>
        <v>0</v>
      </c>
      <c r="K39" s="42">
        <f>'Area Category Method'!J37</f>
        <v>0</v>
      </c>
      <c r="L39" s="42">
        <f>'Area Category Method'!K37</f>
        <v>50</v>
      </c>
      <c r="M39" s="42">
        <f>'Area Category Method'!L37</f>
        <v>200</v>
      </c>
      <c r="N39" s="42">
        <f>'Area Category Method'!M37</f>
        <v>1.5</v>
      </c>
      <c r="O39" s="42">
        <f>'Area Category Method'!N37</f>
        <v>2</v>
      </c>
      <c r="P39" s="42" t="str">
        <f>'Area Category Method'!O37</f>
        <v>Assembly</v>
      </c>
      <c r="Q39" s="42" t="str">
        <f>'Area Category Method'!$O37&amp;Q$86</f>
        <v>AssemblyOccupancy</v>
      </c>
      <c r="R39" s="42" t="str">
        <f>'Area Category Method'!$O37&amp;R$86</f>
        <v>AssemblyReceptacle</v>
      </c>
      <c r="S39" s="42" t="str">
        <f>'Area Category Method'!$O37&amp;S$86</f>
        <v>AssemblyServiceHotWater</v>
      </c>
      <c r="T39" s="42" t="str">
        <f>'Area Category Method'!$O37&amp;T$86</f>
        <v>AssemblyLights</v>
      </c>
      <c r="U39" s="42" t="str">
        <f>'Area Category Method'!$O37&amp;U$86</f>
        <v>AssemblyGasEquip</v>
      </c>
      <c r="V39" s="42" t="str">
        <f>'Area Category Method'!$O37&amp;V$86</f>
        <v>AssemblyRefrigeration</v>
      </c>
      <c r="W39" s="42" t="str">
        <f>'Area Category Method'!$O37&amp;W$86</f>
        <v>AssemblyInfiltration</v>
      </c>
      <c r="X39" s="42" t="str">
        <f>'Area Category Method'!$O37&amp;X$86</f>
        <v>AssemblyHVACAvail</v>
      </c>
      <c r="Y39" s="42" t="str">
        <f>'Area Category Method'!$O37&amp;Y$86</f>
        <v>AssemblyHtgSetpt</v>
      </c>
      <c r="Z39" s="42" t="str">
        <f>'Area Category Method'!$O37&amp;Z$86</f>
        <v>AssemblyClgSetpt</v>
      </c>
      <c r="AA39" s="42" t="str">
        <f>'Area Category Method'!$O37&amp;AA$86</f>
        <v>AssemblyElevator</v>
      </c>
      <c r="AB39" s="42" t="str">
        <f>'Area Category Method'!$O37&amp;AB$86</f>
        <v>AssemblyEscalator</v>
      </c>
      <c r="AC39" s="41" t="str">
        <f>'Area Category Method'!$O37&amp;AC$86</f>
        <v>AssemblyWtrHtrSetpt</v>
      </c>
      <c r="AD39" s="41" t="s">
        <v>296</v>
      </c>
    </row>
    <row r="40" spans="2:30" x14ac:dyDescent="0.2">
      <c r="B40" s="42" t="str">
        <f>TRIM(LEFT('Area Category Method'!$A38,IF(ISNUMBER(FIND(" (Note",'Area Category Method'!$A38,1)),FIND(" (Note",'Area Category Method'!$A38,1),99)))</f>
        <v>Lobby, Main Entry</v>
      </c>
      <c r="C40" s="42">
        <f>'Area Category Method'!B38</f>
        <v>10</v>
      </c>
      <c r="D40" s="42">
        <f>'Area Category Method'!C38</f>
        <v>250</v>
      </c>
      <c r="E40" s="42">
        <f>'Area Category Method'!D38</f>
        <v>250</v>
      </c>
      <c r="F40" s="42">
        <f>'Area Category Method'!E38</f>
        <v>0.5</v>
      </c>
      <c r="G40" s="42">
        <f>'Area Category Method'!F38</f>
        <v>0.09</v>
      </c>
      <c r="H40" s="42">
        <f>'Area Category Method'!G38</f>
        <v>1.5</v>
      </c>
      <c r="I40" s="42">
        <f>'Area Category Method'!H38</f>
        <v>0.15</v>
      </c>
      <c r="J40" s="42">
        <f>'Area Category Method'!I38</f>
        <v>0</v>
      </c>
      <c r="K40" s="42">
        <f>'Area Category Method'!J38</f>
        <v>0</v>
      </c>
      <c r="L40" s="42">
        <f>'Area Category Method'!K38</f>
        <v>50</v>
      </c>
      <c r="M40" s="42">
        <f>'Area Category Method'!L38</f>
        <v>200</v>
      </c>
      <c r="N40" s="42">
        <f>'Area Category Method'!M38</f>
        <v>1.5</v>
      </c>
      <c r="O40" s="42">
        <f>'Area Category Method'!N38</f>
        <v>2</v>
      </c>
      <c r="P40" s="42" t="str">
        <f>'Area Category Method'!O38</f>
        <v>Assembly</v>
      </c>
      <c r="Q40" s="42" t="str">
        <f>'Area Category Method'!$O38&amp;Q$86</f>
        <v>AssemblyOccupancy</v>
      </c>
      <c r="R40" s="42" t="str">
        <f>'Area Category Method'!$O38&amp;R$86</f>
        <v>AssemblyReceptacle</v>
      </c>
      <c r="S40" s="42" t="str">
        <f>'Area Category Method'!$O38&amp;S$86</f>
        <v>AssemblyServiceHotWater</v>
      </c>
      <c r="T40" s="42" t="str">
        <f>'Area Category Method'!$O38&amp;T$86</f>
        <v>AssemblyLights</v>
      </c>
      <c r="U40" s="42" t="str">
        <f>'Area Category Method'!$O38&amp;U$86</f>
        <v>AssemblyGasEquip</v>
      </c>
      <c r="V40" s="42" t="str">
        <f>'Area Category Method'!$O38&amp;V$86</f>
        <v>AssemblyRefrigeration</v>
      </c>
      <c r="W40" s="42" t="str">
        <f>'Area Category Method'!$O38&amp;W$86</f>
        <v>AssemblyInfiltration</v>
      </c>
      <c r="X40" s="42" t="str">
        <f>'Area Category Method'!$O38&amp;X$86</f>
        <v>AssemblyHVACAvail</v>
      </c>
      <c r="Y40" s="42" t="str">
        <f>'Area Category Method'!$O38&amp;Y$86</f>
        <v>AssemblyHtgSetpt</v>
      </c>
      <c r="Z40" s="42" t="str">
        <f>'Area Category Method'!$O38&amp;Z$86</f>
        <v>AssemblyClgSetpt</v>
      </c>
      <c r="AA40" s="42" t="str">
        <f>'Area Category Method'!$O38&amp;AA$86</f>
        <v>AssemblyElevator</v>
      </c>
      <c r="AB40" s="42" t="str">
        <f>'Area Category Method'!$O38&amp;AB$86</f>
        <v>AssemblyEscalator</v>
      </c>
      <c r="AC40" s="41" t="str">
        <f>'Area Category Method'!$O38&amp;AC$86</f>
        <v>AssemblyWtrHtrSetpt</v>
      </c>
      <c r="AD40" s="41" t="s">
        <v>296</v>
      </c>
    </row>
    <row r="41" spans="2:30" x14ac:dyDescent="0.2">
      <c r="B41" s="42" t="str">
        <f>TRIM(LEFT('Area Category Method'!$A39,IF(ISNUMBER(FIND(" (Note",'Area Category Method'!$A39,1)),FIND(" (Note",'Area Category Method'!$A39,1),99)))</f>
        <v>Locker/Dressing Room</v>
      </c>
      <c r="C41" s="42">
        <f>'Area Category Method'!B39</f>
        <v>20</v>
      </c>
      <c r="D41" s="42">
        <f>'Area Category Method'!C39</f>
        <v>255</v>
      </c>
      <c r="E41" s="42">
        <f>'Area Category Method'!D39</f>
        <v>475</v>
      </c>
      <c r="F41" s="42">
        <f>'Area Category Method'!E39</f>
        <v>0.5</v>
      </c>
      <c r="G41" s="42">
        <f>'Area Category Method'!F39</f>
        <v>0.57799999999999996</v>
      </c>
      <c r="H41" s="42">
        <f>'Area Category Method'!G39</f>
        <v>0.8</v>
      </c>
      <c r="I41" s="42">
        <f>'Area Category Method'!H39</f>
        <v>0.15</v>
      </c>
      <c r="J41" s="42">
        <f>'Area Category Method'!I39</f>
        <v>0</v>
      </c>
      <c r="K41" s="42">
        <f>'Area Category Method'!J39</f>
        <v>0</v>
      </c>
      <c r="L41" s="42">
        <f>'Area Category Method'!K39</f>
        <v>20</v>
      </c>
      <c r="M41" s="42">
        <f>'Area Category Method'!L39</f>
        <v>200</v>
      </c>
      <c r="N41" s="42">
        <f>'Area Category Method'!M39</f>
        <v>1</v>
      </c>
      <c r="O41" s="42">
        <f>'Area Category Method'!N39</f>
        <v>4</v>
      </c>
      <c r="P41" s="42" t="str">
        <f>'Area Category Method'!O39</f>
        <v>Assembly</v>
      </c>
      <c r="Q41" s="42" t="str">
        <f>'Area Category Method'!$O39&amp;Q$86</f>
        <v>AssemblyOccupancy</v>
      </c>
      <c r="R41" s="42" t="str">
        <f>'Area Category Method'!$O39&amp;R$86</f>
        <v>AssemblyReceptacle</v>
      </c>
      <c r="S41" s="42" t="str">
        <f>'Area Category Method'!$O39&amp;S$86</f>
        <v>AssemblyServiceHotWater</v>
      </c>
      <c r="T41" s="42" t="str">
        <f>'Area Category Method'!$O39&amp;T$86</f>
        <v>AssemblyLights</v>
      </c>
      <c r="U41" s="42" t="str">
        <f>'Area Category Method'!$O39&amp;U$86</f>
        <v>AssemblyGasEquip</v>
      </c>
      <c r="V41" s="42" t="str">
        <f>'Area Category Method'!$O39&amp;V$86</f>
        <v>AssemblyRefrigeration</v>
      </c>
      <c r="W41" s="42" t="str">
        <f>'Area Category Method'!$O39&amp;W$86</f>
        <v>AssemblyInfiltration</v>
      </c>
      <c r="X41" s="42" t="str">
        <f>'Area Category Method'!$O39&amp;X$86</f>
        <v>AssemblyHVACAvail</v>
      </c>
      <c r="Y41" s="42" t="str">
        <f>'Area Category Method'!$O39&amp;Y$86</f>
        <v>AssemblyHtgSetpt</v>
      </c>
      <c r="Z41" s="42" t="str">
        <f>'Area Category Method'!$O39&amp;Z$86</f>
        <v>AssemblyClgSetpt</v>
      </c>
      <c r="AA41" s="42" t="str">
        <f>'Area Category Method'!$O39&amp;AA$86</f>
        <v>AssemblyElevator</v>
      </c>
      <c r="AB41" s="42" t="str">
        <f>'Area Category Method'!$O39&amp;AB$86</f>
        <v>AssemblyEscalator</v>
      </c>
      <c r="AC41" s="41" t="str">
        <f>'Area Category Method'!$O39&amp;AC$86</f>
        <v>AssemblyWtrHtrSetpt</v>
      </c>
      <c r="AD41" s="41" t="s">
        <v>296</v>
      </c>
    </row>
    <row r="42" spans="2:30" x14ac:dyDescent="0.2">
      <c r="B42" s="42" t="str">
        <f>TRIM(LEFT('Area Category Method'!$A40,IF(ISNUMBER(FIND(" (Note",'Area Category Method'!$A40,1)),FIND(" (Note",'Area Category Method'!$A40,1),99)))</f>
        <v>Lounge, Recreation</v>
      </c>
      <c r="C42" s="42">
        <f>'Area Category Method'!B40</f>
        <v>67</v>
      </c>
      <c r="D42" s="42">
        <f>'Area Category Method'!C40</f>
        <v>275</v>
      </c>
      <c r="E42" s="42">
        <f>'Area Category Method'!D40</f>
        <v>275</v>
      </c>
      <c r="F42" s="42">
        <f>'Area Category Method'!E40</f>
        <v>1</v>
      </c>
      <c r="G42" s="42">
        <f>'Area Category Method'!F40</f>
        <v>0.09</v>
      </c>
      <c r="H42" s="42">
        <f>'Area Category Method'!G40</f>
        <v>1.1000000000000001</v>
      </c>
      <c r="I42" s="42">
        <f>'Area Category Method'!H40</f>
        <v>0.5</v>
      </c>
      <c r="J42" s="42">
        <f>'Area Category Method'!I40</f>
        <v>0</v>
      </c>
      <c r="K42" s="42">
        <f>'Area Category Method'!J40</f>
        <v>0</v>
      </c>
      <c r="L42" s="42">
        <f>'Area Category Method'!K40</f>
        <v>40</v>
      </c>
      <c r="M42" s="42">
        <f>'Area Category Method'!L40</f>
        <v>300</v>
      </c>
      <c r="N42" s="42">
        <f>'Area Category Method'!M40</f>
        <v>1.5</v>
      </c>
      <c r="O42" s="42">
        <f>'Area Category Method'!N40</f>
        <v>2</v>
      </c>
      <c r="P42" s="42" t="str">
        <f>'Area Category Method'!O40</f>
        <v>Assembly</v>
      </c>
      <c r="Q42" s="42" t="str">
        <f>'Area Category Method'!$O40&amp;Q$86</f>
        <v>AssemblyOccupancy</v>
      </c>
      <c r="R42" s="42" t="str">
        <f>'Area Category Method'!$O40&amp;R$86</f>
        <v>AssemblyReceptacle</v>
      </c>
      <c r="S42" s="42" t="str">
        <f>'Area Category Method'!$O40&amp;S$86</f>
        <v>AssemblyServiceHotWater</v>
      </c>
      <c r="T42" s="42" t="str">
        <f>'Area Category Method'!$O40&amp;T$86</f>
        <v>AssemblyLights</v>
      </c>
      <c r="U42" s="42" t="str">
        <f>'Area Category Method'!$O40&amp;U$86</f>
        <v>AssemblyGasEquip</v>
      </c>
      <c r="V42" s="42" t="str">
        <f>'Area Category Method'!$O40&amp;V$86</f>
        <v>AssemblyRefrigeration</v>
      </c>
      <c r="W42" s="42" t="str">
        <f>'Area Category Method'!$O40&amp;W$86</f>
        <v>AssemblyInfiltration</v>
      </c>
      <c r="X42" s="42" t="str">
        <f>'Area Category Method'!$O40&amp;X$86</f>
        <v>AssemblyHVACAvail</v>
      </c>
      <c r="Y42" s="42" t="str">
        <f>'Area Category Method'!$O40&amp;Y$86</f>
        <v>AssemblyHtgSetpt</v>
      </c>
      <c r="Z42" s="42" t="str">
        <f>'Area Category Method'!$O40&amp;Z$86</f>
        <v>AssemblyClgSetpt</v>
      </c>
      <c r="AA42" s="42" t="str">
        <f>'Area Category Method'!$O40&amp;AA$86</f>
        <v>AssemblyElevator</v>
      </c>
      <c r="AB42" s="42" t="str">
        <f>'Area Category Method'!$O40&amp;AB$86</f>
        <v>AssemblyEscalator</v>
      </c>
      <c r="AC42" s="41" t="str">
        <f>'Area Category Method'!$O40&amp;AC$86</f>
        <v>AssemblyWtrHtrSetpt</v>
      </c>
      <c r="AD42" s="41" t="s">
        <v>296</v>
      </c>
    </row>
    <row r="43" spans="2:30" x14ac:dyDescent="0.2">
      <c r="B43" s="42" t="str">
        <f>TRIM(LEFT('Area Category Method'!$A41,IF(ISNUMBER(FIND(" (Note",'Area Category Method'!$A41,1)),FIND(" (Note",'Area Category Method'!$A41,1),99)))</f>
        <v>Malls and Atria</v>
      </c>
      <c r="C43" s="42">
        <f>'Area Category Method'!B41</f>
        <v>33</v>
      </c>
      <c r="D43" s="42">
        <f>'Area Category Method'!C41</f>
        <v>250</v>
      </c>
      <c r="E43" s="42">
        <f>'Area Category Method'!D41</f>
        <v>250</v>
      </c>
      <c r="F43" s="42">
        <f>'Area Category Method'!E41</f>
        <v>0.5</v>
      </c>
      <c r="G43" s="42">
        <f>'Area Category Method'!F41</f>
        <v>0.18</v>
      </c>
      <c r="H43" s="42">
        <f>'Area Category Method'!G41</f>
        <v>1.2</v>
      </c>
      <c r="I43" s="42">
        <f>'Area Category Method'!H41</f>
        <v>0.25</v>
      </c>
      <c r="J43" s="42">
        <f>'Area Category Method'!I41</f>
        <v>0</v>
      </c>
      <c r="K43" s="42">
        <f>'Area Category Method'!J41</f>
        <v>0</v>
      </c>
      <c r="L43" s="42">
        <f>'Area Category Method'!K41</f>
        <v>100</v>
      </c>
      <c r="M43" s="42">
        <f>'Area Category Method'!L41</f>
        <v>300</v>
      </c>
      <c r="N43" s="42">
        <f>'Area Category Method'!M41</f>
        <v>1.5</v>
      </c>
      <c r="O43" s="42">
        <f>'Area Category Method'!N41</f>
        <v>2</v>
      </c>
      <c r="P43" s="42" t="str">
        <f>'Area Category Method'!O41</f>
        <v>Retail</v>
      </c>
      <c r="Q43" s="42" t="str">
        <f>'Area Category Method'!$O41&amp;Q$86</f>
        <v>RetailOccupancy</v>
      </c>
      <c r="R43" s="42" t="str">
        <f>'Area Category Method'!$O41&amp;R$86</f>
        <v>RetailReceptacle</v>
      </c>
      <c r="S43" s="42" t="str">
        <f>'Area Category Method'!$O41&amp;S$86</f>
        <v>RetailServiceHotWater</v>
      </c>
      <c r="T43" s="42" t="str">
        <f>'Area Category Method'!$O41&amp;T$86</f>
        <v>RetailLights</v>
      </c>
      <c r="U43" s="42" t="str">
        <f>'Area Category Method'!$O41&amp;U$86</f>
        <v>RetailGasEquip</v>
      </c>
      <c r="V43" s="42" t="str">
        <f>'Area Category Method'!$O41&amp;V$86</f>
        <v>RetailRefrigeration</v>
      </c>
      <c r="W43" s="42" t="str">
        <f>'Area Category Method'!$O41&amp;W$86</f>
        <v>RetailInfiltration</v>
      </c>
      <c r="X43" s="42" t="str">
        <f>'Area Category Method'!$O41&amp;X$86</f>
        <v>RetailHVACAvail</v>
      </c>
      <c r="Y43" s="42" t="str">
        <f>'Area Category Method'!$O41&amp;Y$86</f>
        <v>RetailHtgSetpt</v>
      </c>
      <c r="Z43" s="42" t="str">
        <f>'Area Category Method'!$O41&amp;Z$86</f>
        <v>RetailClgSetpt</v>
      </c>
      <c r="AA43" s="42" t="str">
        <f>'Area Category Method'!$O41&amp;AA$86</f>
        <v>RetailElevator</v>
      </c>
      <c r="AB43" s="42" t="str">
        <f>'Area Category Method'!$O41&amp;AB$86</f>
        <v>RetailEscalator</v>
      </c>
      <c r="AC43" s="41" t="str">
        <f>'Area Category Method'!$O41&amp;AC$86</f>
        <v>RetailWtrHtrSetpt</v>
      </c>
      <c r="AD43" s="41" t="s">
        <v>296</v>
      </c>
    </row>
    <row r="44" spans="2:30" x14ac:dyDescent="0.2">
      <c r="B44" s="42" t="str">
        <f>TRIM(LEFT('Area Category Method'!$A42,IF(ISNUMBER(FIND(" (Note",'Area Category Method'!$A42,1)),FIND(" (Note",'Area Category Method'!$A42,1),99)))</f>
        <v>Medical and Clinical Care</v>
      </c>
      <c r="C44" s="42">
        <f>'Area Category Method'!B42</f>
        <v>10</v>
      </c>
      <c r="D44" s="42">
        <f>'Area Category Method'!C42</f>
        <v>250</v>
      </c>
      <c r="E44" s="42">
        <f>'Area Category Method'!D42</f>
        <v>200</v>
      </c>
      <c r="F44" s="42">
        <f>'Area Category Method'!E42</f>
        <v>1.5</v>
      </c>
      <c r="G44" s="42">
        <f>'Area Category Method'!F42</f>
        <v>0.24</v>
      </c>
      <c r="H44" s="42">
        <f>'Area Category Method'!G42</f>
        <v>1.2</v>
      </c>
      <c r="I44" s="42">
        <f>'Area Category Method'!H42</f>
        <v>0.15</v>
      </c>
      <c r="J44" s="42">
        <f>'Area Category Method'!I42</f>
        <v>1.1259600000000001</v>
      </c>
      <c r="K44" s="42">
        <f>'Area Category Method'!J42</f>
        <v>0</v>
      </c>
      <c r="L44" s="42">
        <f>'Area Category Method'!K42</f>
        <v>300</v>
      </c>
      <c r="M44" s="42">
        <f>'Area Category Method'!L42</f>
        <v>3000</v>
      </c>
      <c r="N44" s="42">
        <f>'Area Category Method'!M42</f>
        <v>1.5</v>
      </c>
      <c r="O44" s="42">
        <f>'Area Category Method'!N42</f>
        <v>2</v>
      </c>
      <c r="P44" s="42" t="str">
        <f>'Area Category Method'!O42</f>
        <v>Health</v>
      </c>
      <c r="Q44" s="42" t="str">
        <f>'Area Category Method'!$O42&amp;Q$86</f>
        <v>HealthOccupancy</v>
      </c>
      <c r="R44" s="42" t="str">
        <f>'Area Category Method'!$O42&amp;R$86</f>
        <v>HealthReceptacle</v>
      </c>
      <c r="S44" s="42" t="str">
        <f>'Area Category Method'!$O42&amp;S$86</f>
        <v>HealthServiceHotWater</v>
      </c>
      <c r="T44" s="42" t="str">
        <f>'Area Category Method'!$O42&amp;T$86</f>
        <v>HealthLights</v>
      </c>
      <c r="U44" s="42" t="str">
        <f>'Area Category Method'!$O42&amp;U$86</f>
        <v>HealthGasEquip</v>
      </c>
      <c r="V44" s="42" t="str">
        <f>'Area Category Method'!$O42&amp;V$86</f>
        <v>HealthRefrigeration</v>
      </c>
      <c r="W44" s="42" t="str">
        <f>'Area Category Method'!$O42&amp;W$86</f>
        <v>HealthInfiltration</v>
      </c>
      <c r="X44" s="42" t="str">
        <f>'Area Category Method'!$O42&amp;X$86</f>
        <v>HealthHVACAvail</v>
      </c>
      <c r="Y44" s="42" t="str">
        <f>'Area Category Method'!$O42&amp;Y$86</f>
        <v>HealthHtgSetpt</v>
      </c>
      <c r="Z44" s="42" t="str">
        <f>'Area Category Method'!$O42&amp;Z$86</f>
        <v>HealthClgSetpt</v>
      </c>
      <c r="AA44" s="42" t="str">
        <f>'Area Category Method'!$O42&amp;AA$86</f>
        <v>HealthElevator</v>
      </c>
      <c r="AB44" s="42" t="str">
        <f>'Area Category Method'!$O42&amp;AB$86</f>
        <v>HealthEscalator</v>
      </c>
      <c r="AC44" s="41" t="str">
        <f>'Area Category Method'!$O42&amp;AC$86</f>
        <v>HealthWtrHtrSetpt</v>
      </c>
      <c r="AD44" s="41" t="s">
        <v>296</v>
      </c>
    </row>
    <row r="45" spans="2:30" x14ac:dyDescent="0.2">
      <c r="B45" s="42" t="str">
        <f>TRIM(LEFT('Area Category Method'!$A43,IF(ISNUMBER(FIND(" (Note",'Area Category Method'!$A43,1)),FIND(" (Note",'Area Category Method'!$A43,1),99)))</f>
        <v>Office (Greater than 250 square feet in floor area)</v>
      </c>
      <c r="C45" s="42">
        <f>'Area Category Method'!B43</f>
        <v>10</v>
      </c>
      <c r="D45" s="42">
        <f>'Area Category Method'!C43</f>
        <v>250</v>
      </c>
      <c r="E45" s="42">
        <f>'Area Category Method'!D43</f>
        <v>200</v>
      </c>
      <c r="F45" s="42">
        <f>'Area Category Method'!E43</f>
        <v>1.5</v>
      </c>
      <c r="G45" s="42">
        <f>'Area Category Method'!F43</f>
        <v>0.18</v>
      </c>
      <c r="H45" s="42">
        <f>'Area Category Method'!G43</f>
        <v>0.75</v>
      </c>
      <c r="I45" s="42">
        <f>'Area Category Method'!H43</f>
        <v>0.15</v>
      </c>
      <c r="J45" s="42">
        <f>'Area Category Method'!I43</f>
        <v>0</v>
      </c>
      <c r="K45" s="42">
        <f>'Area Category Method'!J43</f>
        <v>0</v>
      </c>
      <c r="L45" s="42">
        <f>'Area Category Method'!K43</f>
        <v>75</v>
      </c>
      <c r="M45" s="42">
        <f>'Area Category Method'!L43</f>
        <v>500</v>
      </c>
      <c r="N45" s="42">
        <f>'Area Category Method'!M43</f>
        <v>1</v>
      </c>
      <c r="O45" s="42">
        <f>'Area Category Method'!N43</f>
        <v>4</v>
      </c>
      <c r="P45" s="42" t="str">
        <f>'Area Category Method'!O43</f>
        <v>Office</v>
      </c>
      <c r="Q45" s="42" t="str">
        <f>'Area Category Method'!$O43&amp;Q$86</f>
        <v>OfficeOccupancy</v>
      </c>
      <c r="R45" s="42" t="str">
        <f>'Area Category Method'!$O43&amp;R$86</f>
        <v>OfficeReceptacle</v>
      </c>
      <c r="S45" s="42" t="str">
        <f>'Area Category Method'!$O43&amp;S$86</f>
        <v>OfficeServiceHotWater</v>
      </c>
      <c r="T45" s="42" t="str">
        <f>'Area Category Method'!$O43&amp;T$86</f>
        <v>OfficeLights</v>
      </c>
      <c r="U45" s="42" t="str">
        <f>'Area Category Method'!$O43&amp;U$86</f>
        <v>OfficeGasEquip</v>
      </c>
      <c r="V45" s="42" t="str">
        <f>'Area Category Method'!$O43&amp;V$86</f>
        <v>OfficeRefrigeration</v>
      </c>
      <c r="W45" s="42" t="str">
        <f>'Area Category Method'!$O43&amp;W$86</f>
        <v>OfficeInfiltration</v>
      </c>
      <c r="X45" s="42" t="str">
        <f>'Area Category Method'!$O43&amp;X$86</f>
        <v>OfficeHVACAvail</v>
      </c>
      <c r="Y45" s="42" t="str">
        <f>'Area Category Method'!$O43&amp;Y$86</f>
        <v>OfficeHtgSetpt</v>
      </c>
      <c r="Z45" s="42" t="str">
        <f>'Area Category Method'!$O43&amp;Z$86</f>
        <v>OfficeClgSetpt</v>
      </c>
      <c r="AA45" s="42" t="str">
        <f>'Area Category Method'!$O43&amp;AA$86</f>
        <v>OfficeElevator</v>
      </c>
      <c r="AB45" s="42" t="str">
        <f>'Area Category Method'!$O43&amp;AB$86</f>
        <v>OfficeEscalator</v>
      </c>
      <c r="AC45" s="41" t="str">
        <f>'Area Category Method'!$O43&amp;AC$86</f>
        <v>OfficeWtrHtrSetpt</v>
      </c>
      <c r="AD45" s="41" t="s">
        <v>296</v>
      </c>
    </row>
    <row r="46" spans="2:30" x14ac:dyDescent="0.2">
      <c r="B46" s="42" t="str">
        <f>TRIM(LEFT('Area Category Method'!$A44,IF(ISNUMBER(FIND(" (Note",'Area Category Method'!$A44,1)),FIND(" (Note",'Area Category Method'!$A44,1),99)))</f>
        <v>Office (250 square feet in floor area or less)</v>
      </c>
      <c r="C46" s="42">
        <f>'Area Category Method'!B44</f>
        <v>10</v>
      </c>
      <c r="D46" s="42">
        <f>'Area Category Method'!C44</f>
        <v>250</v>
      </c>
      <c r="E46" s="42">
        <f>'Area Category Method'!D44</f>
        <v>200</v>
      </c>
      <c r="F46" s="42">
        <f>'Area Category Method'!E44</f>
        <v>1.5</v>
      </c>
      <c r="G46" s="42">
        <f>'Area Category Method'!F44</f>
        <v>0.18</v>
      </c>
      <c r="H46" s="42">
        <f>'Area Category Method'!G44</f>
        <v>1</v>
      </c>
      <c r="I46" s="42">
        <f>'Area Category Method'!H44</f>
        <v>0.15</v>
      </c>
      <c r="J46" s="42">
        <f>'Area Category Method'!I44</f>
        <v>0</v>
      </c>
      <c r="K46" s="42">
        <f>'Area Category Method'!J44</f>
        <v>0</v>
      </c>
      <c r="L46" s="42">
        <f>'Area Category Method'!K44</f>
        <v>75</v>
      </c>
      <c r="M46" s="42">
        <f>'Area Category Method'!L44</f>
        <v>500</v>
      </c>
      <c r="N46" s="42">
        <f>'Area Category Method'!M44</f>
        <v>1.5</v>
      </c>
      <c r="O46" s="42">
        <f>'Area Category Method'!N44</f>
        <v>2</v>
      </c>
      <c r="P46" s="42" t="str">
        <f>'Area Category Method'!O44</f>
        <v>Office</v>
      </c>
      <c r="Q46" s="42" t="str">
        <f>'Area Category Method'!$O44&amp;Q$86</f>
        <v>OfficeOccupancy</v>
      </c>
      <c r="R46" s="42" t="str">
        <f>'Area Category Method'!$O44&amp;R$86</f>
        <v>OfficeReceptacle</v>
      </c>
      <c r="S46" s="42" t="str">
        <f>'Area Category Method'!$O44&amp;S$86</f>
        <v>OfficeServiceHotWater</v>
      </c>
      <c r="T46" s="42" t="str">
        <f>'Area Category Method'!$O44&amp;T$86</f>
        <v>OfficeLights</v>
      </c>
      <c r="U46" s="42" t="str">
        <f>'Area Category Method'!$O44&amp;U$86</f>
        <v>OfficeGasEquip</v>
      </c>
      <c r="V46" s="42" t="str">
        <f>'Area Category Method'!$O44&amp;V$86</f>
        <v>OfficeRefrigeration</v>
      </c>
      <c r="W46" s="42" t="str">
        <f>'Area Category Method'!$O44&amp;W$86</f>
        <v>OfficeInfiltration</v>
      </c>
      <c r="X46" s="42" t="str">
        <f>'Area Category Method'!$O44&amp;X$86</f>
        <v>OfficeHVACAvail</v>
      </c>
      <c r="Y46" s="42" t="str">
        <f>'Area Category Method'!$O44&amp;Y$86</f>
        <v>OfficeHtgSetpt</v>
      </c>
      <c r="Z46" s="42" t="str">
        <f>'Area Category Method'!$O44&amp;Z$86</f>
        <v>OfficeClgSetpt</v>
      </c>
      <c r="AA46" s="42" t="str">
        <f>'Area Category Method'!$O44&amp;AA$86</f>
        <v>OfficeElevator</v>
      </c>
      <c r="AB46" s="42" t="str">
        <f>'Area Category Method'!$O44&amp;AB$86</f>
        <v>OfficeEscalator</v>
      </c>
      <c r="AC46" s="41" t="str">
        <f>'Area Category Method'!$O44&amp;AC$86</f>
        <v>OfficeWtrHtrSetpt</v>
      </c>
      <c r="AD46" s="41" t="s">
        <v>296</v>
      </c>
    </row>
    <row r="47" spans="2:30" x14ac:dyDescent="0.2">
      <c r="B47" s="42" t="str">
        <f>TRIM(LEFT('Area Category Method'!$A45,IF(ISNUMBER(FIND(" (Note",'Area Category Method'!$A45,1)),FIND(" (Note",'Area Category Method'!$A45,1),99)))</f>
        <v>Parking Garage Building, Parking Area</v>
      </c>
      <c r="C47" s="42">
        <f>'Area Category Method'!B45</f>
        <v>10</v>
      </c>
      <c r="D47" s="42">
        <f>'Area Category Method'!C45</f>
        <v>250</v>
      </c>
      <c r="E47" s="42">
        <f>'Area Category Method'!D45</f>
        <v>200</v>
      </c>
      <c r="F47" s="42">
        <f>'Area Category Method'!E45</f>
        <v>0</v>
      </c>
      <c r="G47" s="42">
        <f>'Area Category Method'!F45</f>
        <v>0</v>
      </c>
      <c r="H47" s="42">
        <f>'Area Category Method'!G45</f>
        <v>0.14000000000000001</v>
      </c>
      <c r="I47" s="42">
        <f>'Area Category Method'!H45</f>
        <v>0.75</v>
      </c>
      <c r="J47" s="42">
        <f>'Area Category Method'!I45</f>
        <v>0</v>
      </c>
      <c r="K47" s="42">
        <f>'Area Category Method'!J45</f>
        <v>0</v>
      </c>
      <c r="L47" s="42">
        <f>'Area Category Method'!K45</f>
        <v>10</v>
      </c>
      <c r="M47" s="42">
        <f>'Area Category Method'!L45</f>
        <v>40</v>
      </c>
      <c r="N47" s="42">
        <f>'Area Category Method'!M45</f>
        <v>1.5</v>
      </c>
      <c r="O47" s="42">
        <f>'Area Category Method'!N45</f>
        <v>2</v>
      </c>
      <c r="P47" s="42" t="str">
        <f>'Area Category Method'!O45</f>
        <v>Parking</v>
      </c>
      <c r="Q47" s="42" t="str">
        <f>'Area Category Method'!$O45&amp;Q$86</f>
        <v>ParkingOccupancy</v>
      </c>
      <c r="R47" s="42" t="str">
        <f>'Area Category Method'!$O45&amp;R$86</f>
        <v>ParkingReceptacle</v>
      </c>
      <c r="S47" s="42" t="str">
        <f>'Area Category Method'!$O45&amp;S$86</f>
        <v>ParkingServiceHotWater</v>
      </c>
      <c r="T47" s="42" t="str">
        <f>'Area Category Method'!$O45&amp;T$86</f>
        <v>ParkingLights</v>
      </c>
      <c r="U47" s="42" t="str">
        <f>'Area Category Method'!$O45&amp;U$86</f>
        <v>ParkingGasEquip</v>
      </c>
      <c r="V47" s="42" t="str">
        <f>'Area Category Method'!$O45&amp;V$86</f>
        <v>ParkingRefrigeration</v>
      </c>
      <c r="W47" s="42" t="str">
        <f>'Area Category Method'!$O45&amp;W$86</f>
        <v>ParkingInfiltration</v>
      </c>
      <c r="X47" s="42" t="str">
        <f>'Area Category Method'!$O45&amp;X$86</f>
        <v>ParkingHVACAvail</v>
      </c>
      <c r="Y47" s="42" t="str">
        <f>'Area Category Method'!$O45&amp;Y$86</f>
        <v>ParkingHtgSetpt</v>
      </c>
      <c r="Z47" s="42" t="str">
        <f>'Area Category Method'!$O45&amp;Z$86</f>
        <v>ParkingClgSetpt</v>
      </c>
      <c r="AA47" s="42" t="str">
        <f>'Area Category Method'!$O45&amp;AA$86</f>
        <v>ParkingElevator</v>
      </c>
      <c r="AB47" s="42" t="str">
        <f>'Area Category Method'!$O45&amp;AB$86</f>
        <v>ParkingEscalator</v>
      </c>
      <c r="AC47" s="41" t="str">
        <f>'Area Category Method'!$O45&amp;AC$86</f>
        <v>ParkingWtrHtrSetpt</v>
      </c>
      <c r="AD47" s="41" t="s">
        <v>296</v>
      </c>
    </row>
    <row r="48" spans="2:30" x14ac:dyDescent="0.2">
      <c r="B48" s="42" t="str">
        <f>TRIM(LEFT('Area Category Method'!$A46,IF(ISNUMBER(FIND(" (Note",'Area Category Method'!$A46,1)),FIND(" (Note",'Area Category Method'!$A46,1),99)))</f>
        <v>Parking Garage Area Dedicated Ramps</v>
      </c>
      <c r="C48" s="42">
        <f>'Area Category Method'!B46</f>
        <v>10</v>
      </c>
      <c r="D48" s="42">
        <f>'Area Category Method'!C46</f>
        <v>250</v>
      </c>
      <c r="E48" s="42">
        <f>'Area Category Method'!D46</f>
        <v>200</v>
      </c>
      <c r="F48" s="42">
        <f>'Area Category Method'!E46</f>
        <v>0</v>
      </c>
      <c r="G48" s="42">
        <f>'Area Category Method'!F46</f>
        <v>0</v>
      </c>
      <c r="H48" s="42">
        <f>'Area Category Method'!G46</f>
        <v>0.3</v>
      </c>
      <c r="I48" s="42">
        <f>'Area Category Method'!H46</f>
        <v>0.75</v>
      </c>
      <c r="J48" s="42">
        <f>'Area Category Method'!I46</f>
        <v>0</v>
      </c>
      <c r="K48" s="42">
        <f>'Area Category Method'!J46</f>
        <v>0</v>
      </c>
      <c r="L48" s="42">
        <f>'Area Category Method'!K46</f>
        <v>10</v>
      </c>
      <c r="M48" s="42">
        <f>'Area Category Method'!L46</f>
        <v>40</v>
      </c>
      <c r="N48" s="42">
        <f>'Area Category Method'!M46</f>
        <v>1.5</v>
      </c>
      <c r="O48" s="42">
        <f>'Area Category Method'!N46</f>
        <v>2</v>
      </c>
      <c r="P48" s="42" t="str">
        <f>'Area Category Method'!O46</f>
        <v>Parking</v>
      </c>
      <c r="Q48" s="42" t="str">
        <f>'Area Category Method'!$O46&amp;Q$86</f>
        <v>ParkingOccupancy</v>
      </c>
      <c r="R48" s="42" t="str">
        <f>'Area Category Method'!$O46&amp;R$86</f>
        <v>ParkingReceptacle</v>
      </c>
      <c r="S48" s="42" t="str">
        <f>'Area Category Method'!$O46&amp;S$86</f>
        <v>ParkingServiceHotWater</v>
      </c>
      <c r="T48" s="42" t="str">
        <f>'Area Category Method'!$O46&amp;T$86</f>
        <v>ParkingLights</v>
      </c>
      <c r="U48" s="42" t="str">
        <f>'Area Category Method'!$O46&amp;U$86</f>
        <v>ParkingGasEquip</v>
      </c>
      <c r="V48" s="42" t="str">
        <f>'Area Category Method'!$O46&amp;V$86</f>
        <v>ParkingRefrigeration</v>
      </c>
      <c r="W48" s="42" t="str">
        <f>'Area Category Method'!$O46&amp;W$86</f>
        <v>ParkingInfiltration</v>
      </c>
      <c r="X48" s="42" t="str">
        <f>'Area Category Method'!$O46&amp;X$86</f>
        <v>ParkingHVACAvail</v>
      </c>
      <c r="Y48" s="42" t="str">
        <f>'Area Category Method'!$O46&amp;Y$86</f>
        <v>ParkingHtgSetpt</v>
      </c>
      <c r="Z48" s="42" t="str">
        <f>'Area Category Method'!$O46&amp;Z$86</f>
        <v>ParkingClgSetpt</v>
      </c>
      <c r="AA48" s="42" t="str">
        <f>'Area Category Method'!$O46&amp;AA$86</f>
        <v>ParkingElevator</v>
      </c>
      <c r="AB48" s="42" t="str">
        <f>'Area Category Method'!$O46&amp;AB$86</f>
        <v>ParkingEscalator</v>
      </c>
      <c r="AC48" s="41" t="str">
        <f>'Area Category Method'!$O46&amp;AC$86</f>
        <v>ParkingWtrHtrSetpt</v>
      </c>
      <c r="AD48" s="41" t="s">
        <v>296</v>
      </c>
    </row>
    <row r="49" spans="1:30" x14ac:dyDescent="0.2">
      <c r="B49" s="42" t="str">
        <f>TRIM(LEFT('Area Category Method'!$A47,IF(ISNUMBER(FIND(" (Note",'Area Category Method'!$A47,1)),FIND(" (Note",'Area Category Method'!$A47,1),99)))</f>
        <v>Parking Garage Area Daylight Adaptation Zones</v>
      </c>
      <c r="C49" s="42">
        <f>'Area Category Method'!B47</f>
        <v>10</v>
      </c>
      <c r="D49" s="42">
        <f>'Area Category Method'!C47</f>
        <v>250</v>
      </c>
      <c r="E49" s="42">
        <f>'Area Category Method'!D47</f>
        <v>200</v>
      </c>
      <c r="F49" s="42">
        <f>'Area Category Method'!E47</f>
        <v>0</v>
      </c>
      <c r="G49" s="42">
        <f>'Area Category Method'!F47</f>
        <v>0</v>
      </c>
      <c r="H49" s="42">
        <f>'Area Category Method'!G47</f>
        <v>0.6</v>
      </c>
      <c r="I49" s="42">
        <f>'Area Category Method'!H47</f>
        <v>0.75</v>
      </c>
      <c r="J49" s="42">
        <f>'Area Category Method'!I47</f>
        <v>0</v>
      </c>
      <c r="K49" s="42">
        <f>'Area Category Method'!J47</f>
        <v>0</v>
      </c>
      <c r="L49" s="42">
        <f>'Area Category Method'!K47</f>
        <v>10</v>
      </c>
      <c r="M49" s="42">
        <f>'Area Category Method'!L47</f>
        <v>40</v>
      </c>
      <c r="N49" s="42">
        <f>'Area Category Method'!M47</f>
        <v>1.5</v>
      </c>
      <c r="O49" s="42">
        <f>'Area Category Method'!N47</f>
        <v>2</v>
      </c>
      <c r="P49" s="42" t="str">
        <f>'Area Category Method'!O47</f>
        <v>Parking</v>
      </c>
      <c r="Q49" s="42" t="str">
        <f>'Area Category Method'!$O47&amp;Q$86</f>
        <v>ParkingOccupancy</v>
      </c>
      <c r="R49" s="42" t="str">
        <f>'Area Category Method'!$O47&amp;R$86</f>
        <v>ParkingReceptacle</v>
      </c>
      <c r="S49" s="42" t="str">
        <f>'Area Category Method'!$O47&amp;S$86</f>
        <v>ParkingServiceHotWater</v>
      </c>
      <c r="T49" s="42" t="str">
        <f>'Area Category Method'!$O47&amp;T$86</f>
        <v>ParkingLights</v>
      </c>
      <c r="U49" s="42" t="str">
        <f>'Area Category Method'!$O47&amp;U$86</f>
        <v>ParkingGasEquip</v>
      </c>
      <c r="V49" s="42" t="str">
        <f>'Area Category Method'!$O47&amp;V$86</f>
        <v>ParkingRefrigeration</v>
      </c>
      <c r="W49" s="42" t="str">
        <f>'Area Category Method'!$O47&amp;W$86</f>
        <v>ParkingInfiltration</v>
      </c>
      <c r="X49" s="42" t="str">
        <f>'Area Category Method'!$O47&amp;X$86</f>
        <v>ParkingHVACAvail</v>
      </c>
      <c r="Y49" s="42" t="str">
        <f>'Area Category Method'!$O47&amp;Y$86</f>
        <v>ParkingHtgSetpt</v>
      </c>
      <c r="Z49" s="42" t="str">
        <f>'Area Category Method'!$O47&amp;Z$86</f>
        <v>ParkingClgSetpt</v>
      </c>
      <c r="AA49" s="42" t="str">
        <f>'Area Category Method'!$O47&amp;AA$86</f>
        <v>ParkingElevator</v>
      </c>
      <c r="AB49" s="42" t="str">
        <f>'Area Category Method'!$O47&amp;AB$86</f>
        <v>ParkingEscalator</v>
      </c>
      <c r="AC49" s="41" t="str">
        <f>'Area Category Method'!$O47&amp;AC$86</f>
        <v>ParkingWtrHtrSetpt</v>
      </c>
      <c r="AD49" s="41" t="s">
        <v>296</v>
      </c>
    </row>
    <row r="50" spans="1:30" x14ac:dyDescent="0.2">
      <c r="B50" s="42" t="str">
        <f>TRIM(LEFT('Area Category Method'!$A48,IF(ISNUMBER(FIND(" (Note",'Area Category Method'!$A48,1)),FIND(" (Note",'Area Category Method'!$A48,1),99)))</f>
        <v>Police Station and Fire Station</v>
      </c>
      <c r="C50" s="42">
        <f>'Area Category Method'!B48</f>
        <v>10</v>
      </c>
      <c r="D50" s="42">
        <f>'Area Category Method'!C48</f>
        <v>250</v>
      </c>
      <c r="E50" s="42">
        <f>'Area Category Method'!D48</f>
        <v>200</v>
      </c>
      <c r="F50" s="42">
        <f>'Area Category Method'!E48</f>
        <v>1.5</v>
      </c>
      <c r="G50" s="42">
        <f>'Area Category Method'!F48</f>
        <v>0.18</v>
      </c>
      <c r="H50" s="42">
        <f>'Area Category Method'!G48</f>
        <v>0.9</v>
      </c>
      <c r="I50" s="42">
        <f>'Area Category Method'!H48</f>
        <v>0.15</v>
      </c>
      <c r="J50" s="42">
        <f>'Area Category Method'!I48</f>
        <v>0</v>
      </c>
      <c r="K50" s="42">
        <f>'Area Category Method'!J48</f>
        <v>0</v>
      </c>
      <c r="L50" s="42">
        <f>'Area Category Method'!K48</f>
        <v>50</v>
      </c>
      <c r="M50" s="42">
        <f>'Area Category Method'!L48</f>
        <v>300</v>
      </c>
      <c r="N50" s="42">
        <f>'Area Category Method'!M48</f>
        <v>1.5</v>
      </c>
      <c r="O50" s="42">
        <f>'Area Category Method'!N48</f>
        <v>2</v>
      </c>
      <c r="P50" s="42" t="str">
        <f>'Area Category Method'!O48</f>
        <v>ResidentialCommon</v>
      </c>
      <c r="Q50" s="42" t="str">
        <f>'Area Category Method'!$O48&amp;Q$86</f>
        <v>ResidentialCommonOccupancy</v>
      </c>
      <c r="R50" s="42" t="str">
        <f>'Area Category Method'!$O48&amp;R$86</f>
        <v>ResidentialCommonReceptacle</v>
      </c>
      <c r="S50" s="42" t="str">
        <f>'Area Category Method'!$O48&amp;S$86</f>
        <v>ResidentialCommonServiceHotWater</v>
      </c>
      <c r="T50" s="42" t="str">
        <f>'Area Category Method'!$O48&amp;T$86</f>
        <v>ResidentialCommonLights</v>
      </c>
      <c r="U50" s="42" t="str">
        <f>'Area Category Method'!$O48&amp;U$86</f>
        <v>ResidentialCommonGasEquip</v>
      </c>
      <c r="V50" s="42" t="str">
        <f>'Area Category Method'!$O48&amp;V$86</f>
        <v>ResidentialCommonRefrigeration</v>
      </c>
      <c r="W50" s="42" t="str">
        <f>'Area Category Method'!$O48&amp;W$86</f>
        <v>ResidentialCommonInfiltration</v>
      </c>
      <c r="X50" s="42" t="str">
        <f>'Area Category Method'!$O48&amp;X$86</f>
        <v>ResidentialCommonHVACAvail</v>
      </c>
      <c r="Y50" s="42" t="str">
        <f>'Area Category Method'!$O48&amp;Y$86</f>
        <v>ResidentialCommonHtgSetpt</v>
      </c>
      <c r="Z50" s="42" t="str">
        <f>'Area Category Method'!$O48&amp;Z$86</f>
        <v>ResidentialCommonClgSetpt</v>
      </c>
      <c r="AA50" s="42" t="str">
        <f>'Area Category Method'!$O48&amp;AA$86</f>
        <v>ResidentialCommonElevator</v>
      </c>
      <c r="AB50" s="42" t="str">
        <f>'Area Category Method'!$O48&amp;AB$86</f>
        <v>ResidentialCommonEscalator</v>
      </c>
      <c r="AC50" s="41" t="str">
        <f>'Area Category Method'!$O48&amp;AC$86</f>
        <v>ResidentialCommonWtrHtrSetpt</v>
      </c>
      <c r="AD50" s="41" t="s">
        <v>296</v>
      </c>
    </row>
    <row r="51" spans="1:30" x14ac:dyDescent="0.2">
      <c r="B51" s="42" t="str">
        <f>TRIM(LEFT('Area Category Method'!$A49,IF(ISNUMBER(FIND(" (Note",'Area Category Method'!$A49,1)),FIND(" (Note",'Area Category Method'!$A49,1),99)))</f>
        <v>Religious Worship Area</v>
      </c>
      <c r="C51" s="42">
        <f>'Area Category Method'!B49</f>
        <v>143</v>
      </c>
      <c r="D51" s="42">
        <f>'Area Category Method'!C49</f>
        <v>245</v>
      </c>
      <c r="E51" s="42">
        <f>'Area Category Method'!D49</f>
        <v>105</v>
      </c>
      <c r="F51" s="42">
        <f>'Area Category Method'!E49</f>
        <v>0.5</v>
      </c>
      <c r="G51" s="42">
        <f>'Area Category Method'!F49</f>
        <v>0.09</v>
      </c>
      <c r="H51" s="42">
        <f>'Area Category Method'!G49</f>
        <v>1.5</v>
      </c>
      <c r="I51" s="42">
        <f>'Area Category Method'!H49</f>
        <v>1.07</v>
      </c>
      <c r="J51" s="42">
        <f>'Area Category Method'!I49</f>
        <v>0</v>
      </c>
      <c r="K51" s="42">
        <f>'Area Category Method'!J49</f>
        <v>0</v>
      </c>
      <c r="L51" s="42">
        <f>'Area Category Method'!K49</f>
        <v>200</v>
      </c>
      <c r="M51" s="42">
        <f>'Area Category Method'!L49</f>
        <v>1500</v>
      </c>
      <c r="N51" s="42">
        <f>'Area Category Method'!M49</f>
        <v>1.5</v>
      </c>
      <c r="O51" s="42">
        <f>'Area Category Method'!N49</f>
        <v>2</v>
      </c>
      <c r="P51" s="42" t="str">
        <f>'Area Category Method'!O49</f>
        <v>Assembly</v>
      </c>
      <c r="Q51" s="42" t="str">
        <f>'Area Category Method'!$O49&amp;Q$86</f>
        <v>AssemblyOccupancy</v>
      </c>
      <c r="R51" s="42" t="str">
        <f>'Area Category Method'!$O49&amp;R$86</f>
        <v>AssemblyReceptacle</v>
      </c>
      <c r="S51" s="42" t="str">
        <f>'Area Category Method'!$O49&amp;S$86</f>
        <v>AssemblyServiceHotWater</v>
      </c>
      <c r="T51" s="42" t="str">
        <f>'Area Category Method'!$O49&amp;T$86</f>
        <v>AssemblyLights</v>
      </c>
      <c r="U51" s="42" t="str">
        <f>'Area Category Method'!$O49&amp;U$86</f>
        <v>AssemblyGasEquip</v>
      </c>
      <c r="V51" s="42" t="str">
        <f>'Area Category Method'!$O49&amp;V$86</f>
        <v>AssemblyRefrigeration</v>
      </c>
      <c r="W51" s="42" t="str">
        <f>'Area Category Method'!$O49&amp;W$86</f>
        <v>AssemblyInfiltration</v>
      </c>
      <c r="X51" s="42" t="str">
        <f>'Area Category Method'!$O49&amp;X$86</f>
        <v>AssemblyHVACAvail</v>
      </c>
      <c r="Y51" s="42" t="str">
        <f>'Area Category Method'!$O49&amp;Y$86</f>
        <v>AssemblyHtgSetpt</v>
      </c>
      <c r="Z51" s="42" t="str">
        <f>'Area Category Method'!$O49&amp;Z$86</f>
        <v>AssemblyClgSetpt</v>
      </c>
      <c r="AA51" s="42" t="str">
        <f>'Area Category Method'!$O49&amp;AA$86</f>
        <v>AssemblyElevator</v>
      </c>
      <c r="AB51" s="42" t="str">
        <f>'Area Category Method'!$O49&amp;AB$86</f>
        <v>AssemblyEscalator</v>
      </c>
      <c r="AC51" s="41" t="str">
        <f>'Area Category Method'!$O49&amp;AC$86</f>
        <v>AssemblyWtrHtrSetpt</v>
      </c>
      <c r="AD51" s="41" t="s">
        <v>296</v>
      </c>
    </row>
    <row r="52" spans="1:30" x14ac:dyDescent="0.2">
      <c r="B52" s="42" t="str">
        <f>TRIM(LEFT('Area Category Method'!$A50,IF(ISNUMBER(FIND(" (Note",'Area Category Method'!$A50,1)),FIND(" (Note",'Area Category Method'!$A50,1),99)))</f>
        <v>Retail Merchandise Sales, Wholesale Showroom</v>
      </c>
      <c r="C52" s="42">
        <f>'Area Category Method'!B50</f>
        <v>33</v>
      </c>
      <c r="D52" s="42">
        <f>'Area Category Method'!C50</f>
        <v>250</v>
      </c>
      <c r="E52" s="42">
        <f>'Area Category Method'!D50</f>
        <v>200</v>
      </c>
      <c r="F52" s="42">
        <f>'Area Category Method'!E50</f>
        <v>1</v>
      </c>
      <c r="G52" s="42">
        <f>'Area Category Method'!F50</f>
        <v>0.18</v>
      </c>
      <c r="H52" s="42">
        <f>'Area Category Method'!G50</f>
        <v>1.2</v>
      </c>
      <c r="I52" s="42">
        <f>'Area Category Method'!H50</f>
        <v>0.2</v>
      </c>
      <c r="J52" s="42">
        <f>'Area Category Method'!I50</f>
        <v>0</v>
      </c>
      <c r="K52" s="42">
        <f>'Area Category Method'!J50</f>
        <v>0</v>
      </c>
      <c r="L52" s="42">
        <f>'Area Category Method'!K50</f>
        <v>100</v>
      </c>
      <c r="M52" s="42">
        <f>'Area Category Method'!L50</f>
        <v>1000</v>
      </c>
      <c r="N52" s="42">
        <f>'Area Category Method'!M50</f>
        <v>1.5</v>
      </c>
      <c r="O52" s="42">
        <f>'Area Category Method'!N50</f>
        <v>2</v>
      </c>
      <c r="P52" s="42" t="str">
        <f>'Area Category Method'!O50</f>
        <v>Retail</v>
      </c>
      <c r="Q52" s="42" t="str">
        <f>'Area Category Method'!$O50&amp;Q$86</f>
        <v>RetailOccupancy</v>
      </c>
      <c r="R52" s="42" t="str">
        <f>'Area Category Method'!$O50&amp;R$86</f>
        <v>RetailReceptacle</v>
      </c>
      <c r="S52" s="42" t="str">
        <f>'Area Category Method'!$O50&amp;S$86</f>
        <v>RetailServiceHotWater</v>
      </c>
      <c r="T52" s="42" t="str">
        <f>'Area Category Method'!$O50&amp;T$86</f>
        <v>RetailLights</v>
      </c>
      <c r="U52" s="42" t="str">
        <f>'Area Category Method'!$O50&amp;U$86</f>
        <v>RetailGasEquip</v>
      </c>
      <c r="V52" s="42" t="str">
        <f>'Area Category Method'!$O50&amp;V$86</f>
        <v>RetailRefrigeration</v>
      </c>
      <c r="W52" s="42" t="str">
        <f>'Area Category Method'!$O50&amp;W$86</f>
        <v>RetailInfiltration</v>
      </c>
      <c r="X52" s="42" t="str">
        <f>'Area Category Method'!$O50&amp;X$86</f>
        <v>RetailHVACAvail</v>
      </c>
      <c r="Y52" s="42" t="str">
        <f>'Area Category Method'!$O50&amp;Y$86</f>
        <v>RetailHtgSetpt</v>
      </c>
      <c r="Z52" s="42" t="str">
        <f>'Area Category Method'!$O50&amp;Z$86</f>
        <v>RetailClgSetpt</v>
      </c>
      <c r="AA52" s="42" t="str">
        <f>'Area Category Method'!$O50&amp;AA$86</f>
        <v>RetailElevator</v>
      </c>
      <c r="AB52" s="42" t="str">
        <f>'Area Category Method'!$O50&amp;AB$86</f>
        <v>RetailEscalator</v>
      </c>
      <c r="AC52" s="41" t="str">
        <f>'Area Category Method'!$O50&amp;AC$86</f>
        <v>RetailWtrHtrSetpt</v>
      </c>
      <c r="AD52" s="41" t="s">
        <v>296</v>
      </c>
    </row>
    <row r="53" spans="1:30" x14ac:dyDescent="0.2">
      <c r="B53" s="42" t="str">
        <f>TRIM(LEFT('Area Category Method'!$A51,IF(ISNUMBER(FIND(" (Note",'Area Category Method'!$A51,1)),FIND(" (Note",'Area Category Method'!$A51,1),99)))</f>
        <v>Sports Arena, Indoor Playing Area</v>
      </c>
      <c r="C53" s="42">
        <f>'Area Category Method'!B51</f>
        <v>143</v>
      </c>
      <c r="D53" s="42">
        <f>'Area Category Method'!C51</f>
        <v>245</v>
      </c>
      <c r="E53" s="42">
        <f>'Area Category Method'!D51</f>
        <v>105</v>
      </c>
      <c r="F53" s="42">
        <f>'Area Category Method'!E51</f>
        <v>1</v>
      </c>
      <c r="G53" s="42">
        <f>'Area Category Method'!F51</f>
        <v>0.09</v>
      </c>
      <c r="H53" s="42">
        <f>'Area Category Method'!G51</f>
        <v>2.2999999999999998</v>
      </c>
      <c r="I53" s="42">
        <f>'Area Category Method'!H51</f>
        <v>1.07</v>
      </c>
      <c r="J53" s="42">
        <f>'Area Category Method'!I51</f>
        <v>0</v>
      </c>
      <c r="K53" s="42">
        <f>'Area Category Method'!J51</f>
        <v>0</v>
      </c>
      <c r="L53" s="42">
        <f>'Area Category Method'!K51</f>
        <v>200</v>
      </c>
      <c r="M53" s="42">
        <f>'Area Category Method'!L51</f>
        <v>750</v>
      </c>
      <c r="N53" s="42">
        <f>'Area Category Method'!M51</f>
        <v>1.5</v>
      </c>
      <c r="O53" s="42">
        <f>'Area Category Method'!N51</f>
        <v>2</v>
      </c>
      <c r="P53" s="42" t="str">
        <f>'Area Category Method'!O51</f>
        <v>Assembly</v>
      </c>
      <c r="Q53" s="42" t="str">
        <f>'Area Category Method'!$O51&amp;Q$86</f>
        <v>AssemblyOccupancy</v>
      </c>
      <c r="R53" s="42" t="str">
        <f>'Area Category Method'!$O51&amp;R$86</f>
        <v>AssemblyReceptacle</v>
      </c>
      <c r="S53" s="42" t="str">
        <f>'Area Category Method'!$O51&amp;S$86</f>
        <v>AssemblyServiceHotWater</v>
      </c>
      <c r="T53" s="42" t="str">
        <f>'Area Category Method'!$O51&amp;T$86</f>
        <v>AssemblyLights</v>
      </c>
      <c r="U53" s="42" t="str">
        <f>'Area Category Method'!$O51&amp;U$86</f>
        <v>AssemblyGasEquip</v>
      </c>
      <c r="V53" s="42" t="str">
        <f>'Area Category Method'!$O51&amp;V$86</f>
        <v>AssemblyRefrigeration</v>
      </c>
      <c r="W53" s="42" t="str">
        <f>'Area Category Method'!$O51&amp;W$86</f>
        <v>AssemblyInfiltration</v>
      </c>
      <c r="X53" s="42" t="str">
        <f>'Area Category Method'!$O51&amp;X$86</f>
        <v>AssemblyHVACAvail</v>
      </c>
      <c r="Y53" s="42" t="str">
        <f>'Area Category Method'!$O51&amp;Y$86</f>
        <v>AssemblyHtgSetpt</v>
      </c>
      <c r="Z53" s="42" t="str">
        <f>'Area Category Method'!$O51&amp;Z$86</f>
        <v>AssemblyClgSetpt</v>
      </c>
      <c r="AA53" s="42" t="str">
        <f>'Area Category Method'!$O51&amp;AA$86</f>
        <v>AssemblyElevator</v>
      </c>
      <c r="AB53" s="42" t="str">
        <f>'Area Category Method'!$O51&amp;AB$86</f>
        <v>AssemblyEscalator</v>
      </c>
      <c r="AC53" s="41" t="str">
        <f>'Area Category Method'!$O51&amp;AC$86</f>
        <v>AssemblyWtrHtrSetpt</v>
      </c>
      <c r="AD53" s="41" t="s">
        <v>296</v>
      </c>
    </row>
    <row r="54" spans="1:30" x14ac:dyDescent="0.2">
      <c r="B54" s="42" t="str">
        <f>TRIM(LEFT('Area Category Method'!$A52,IF(ISNUMBER(FIND(" (Note",'Area Category Method'!$A52,1)),FIND(" (Note",'Area Category Method'!$A52,1),99)))</f>
        <v>Theater, Motion Picture</v>
      </c>
      <c r="C54" s="42">
        <f>'Area Category Method'!B52</f>
        <v>143</v>
      </c>
      <c r="D54" s="42">
        <f>'Area Category Method'!C52</f>
        <v>245</v>
      </c>
      <c r="E54" s="42">
        <f>'Area Category Method'!D52</f>
        <v>105</v>
      </c>
      <c r="F54" s="42">
        <f>'Area Category Method'!E52</f>
        <v>0.5</v>
      </c>
      <c r="G54" s="42">
        <f>'Area Category Method'!F52</f>
        <v>0.09</v>
      </c>
      <c r="H54" s="42">
        <f>'Area Category Method'!G52</f>
        <v>0.9</v>
      </c>
      <c r="I54" s="42">
        <f>'Area Category Method'!H52</f>
        <v>1.07</v>
      </c>
      <c r="J54" s="42">
        <f>'Area Category Method'!I52</f>
        <v>0</v>
      </c>
      <c r="K54" s="42">
        <f>'Area Category Method'!J52</f>
        <v>0</v>
      </c>
      <c r="L54" s="42">
        <f>'Area Category Method'!K52</f>
        <v>2</v>
      </c>
      <c r="M54" s="42">
        <f>'Area Category Method'!L52</f>
        <v>50</v>
      </c>
      <c r="N54" s="42">
        <f>'Area Category Method'!M52</f>
        <v>1.5</v>
      </c>
      <c r="O54" s="42">
        <f>'Area Category Method'!N52</f>
        <v>2</v>
      </c>
      <c r="P54" s="42" t="str">
        <f>'Area Category Method'!O52</f>
        <v>Assembly</v>
      </c>
      <c r="Q54" s="42" t="str">
        <f>'Area Category Method'!$O52&amp;Q$86</f>
        <v>AssemblyOccupancy</v>
      </c>
      <c r="R54" s="42" t="str">
        <f>'Area Category Method'!$O52&amp;R$86</f>
        <v>AssemblyReceptacle</v>
      </c>
      <c r="S54" s="42" t="str">
        <f>'Area Category Method'!$O52&amp;S$86</f>
        <v>AssemblyServiceHotWater</v>
      </c>
      <c r="T54" s="42" t="str">
        <f>'Area Category Method'!$O52&amp;T$86</f>
        <v>AssemblyLights</v>
      </c>
      <c r="U54" s="42" t="str">
        <f>'Area Category Method'!$O52&amp;U$86</f>
        <v>AssemblyGasEquip</v>
      </c>
      <c r="V54" s="42" t="str">
        <f>'Area Category Method'!$O52&amp;V$86</f>
        <v>AssemblyRefrigeration</v>
      </c>
      <c r="W54" s="42" t="str">
        <f>'Area Category Method'!$O52&amp;W$86</f>
        <v>AssemblyInfiltration</v>
      </c>
      <c r="X54" s="42" t="str">
        <f>'Area Category Method'!$O52&amp;X$86</f>
        <v>AssemblyHVACAvail</v>
      </c>
      <c r="Y54" s="42" t="str">
        <f>'Area Category Method'!$O52&amp;Y$86</f>
        <v>AssemblyHtgSetpt</v>
      </c>
      <c r="Z54" s="42" t="str">
        <f>'Area Category Method'!$O52&amp;Z$86</f>
        <v>AssemblyClgSetpt</v>
      </c>
      <c r="AA54" s="42" t="str">
        <f>'Area Category Method'!$O52&amp;AA$86</f>
        <v>AssemblyElevator</v>
      </c>
      <c r="AB54" s="42" t="str">
        <f>'Area Category Method'!$O52&amp;AB$86</f>
        <v>AssemblyEscalator</v>
      </c>
      <c r="AC54" s="41" t="str">
        <f>'Area Category Method'!$O52&amp;AC$86</f>
        <v>AssemblyWtrHtrSetpt</v>
      </c>
      <c r="AD54" s="41" t="s">
        <v>296</v>
      </c>
    </row>
    <row r="55" spans="1:30" x14ac:dyDescent="0.2">
      <c r="B55" s="42" t="str">
        <f>TRIM(LEFT('Area Category Method'!$A53,IF(ISNUMBER(FIND(" (Note",'Area Category Method'!$A53,1)),FIND(" (Note",'Area Category Method'!$A53,1),99)))</f>
        <v>Theater, Performance</v>
      </c>
      <c r="C55" s="42">
        <f>'Area Category Method'!B53</f>
        <v>143</v>
      </c>
      <c r="D55" s="42">
        <f>'Area Category Method'!C53</f>
        <v>245</v>
      </c>
      <c r="E55" s="42">
        <f>'Area Category Method'!D53</f>
        <v>105</v>
      </c>
      <c r="F55" s="42">
        <f>'Area Category Method'!E53</f>
        <v>0.5</v>
      </c>
      <c r="G55" s="42">
        <f>'Area Category Method'!F53</f>
        <v>0.09</v>
      </c>
      <c r="H55" s="42">
        <f>'Area Category Method'!G53</f>
        <v>1.4</v>
      </c>
      <c r="I55" s="42">
        <f>'Area Category Method'!H53</f>
        <v>1.07</v>
      </c>
      <c r="J55" s="42">
        <f>'Area Category Method'!I53</f>
        <v>0</v>
      </c>
      <c r="K55" s="42">
        <f>'Area Category Method'!J53</f>
        <v>0</v>
      </c>
      <c r="L55" s="42">
        <f>'Area Category Method'!K53</f>
        <v>2</v>
      </c>
      <c r="M55" s="42">
        <f>'Area Category Method'!L53</f>
        <v>200</v>
      </c>
      <c r="N55" s="42">
        <f>'Area Category Method'!M53</f>
        <v>1.5</v>
      </c>
      <c r="O55" s="42">
        <f>'Area Category Method'!N53</f>
        <v>2</v>
      </c>
      <c r="P55" s="42" t="str">
        <f>'Area Category Method'!O53</f>
        <v>Assembly</v>
      </c>
      <c r="Q55" s="42" t="str">
        <f>'Area Category Method'!$O53&amp;Q$86</f>
        <v>AssemblyOccupancy</v>
      </c>
      <c r="R55" s="42" t="str">
        <f>'Area Category Method'!$O53&amp;R$86</f>
        <v>AssemblyReceptacle</v>
      </c>
      <c r="S55" s="42" t="str">
        <f>'Area Category Method'!$O53&amp;S$86</f>
        <v>AssemblyServiceHotWater</v>
      </c>
      <c r="T55" s="42" t="str">
        <f>'Area Category Method'!$O53&amp;T$86</f>
        <v>AssemblyLights</v>
      </c>
      <c r="U55" s="42" t="str">
        <f>'Area Category Method'!$O53&amp;U$86</f>
        <v>AssemblyGasEquip</v>
      </c>
      <c r="V55" s="42" t="str">
        <f>'Area Category Method'!$O53&amp;V$86</f>
        <v>AssemblyRefrigeration</v>
      </c>
      <c r="W55" s="42" t="str">
        <f>'Area Category Method'!$O53&amp;W$86</f>
        <v>AssemblyInfiltration</v>
      </c>
      <c r="X55" s="42" t="str">
        <f>'Area Category Method'!$O53&amp;X$86</f>
        <v>AssemblyHVACAvail</v>
      </c>
      <c r="Y55" s="42" t="str">
        <f>'Area Category Method'!$O53&amp;Y$86</f>
        <v>AssemblyHtgSetpt</v>
      </c>
      <c r="Z55" s="42" t="str">
        <f>'Area Category Method'!$O53&amp;Z$86</f>
        <v>AssemblyClgSetpt</v>
      </c>
      <c r="AA55" s="42" t="str">
        <f>'Area Category Method'!$O53&amp;AA$86</f>
        <v>AssemblyElevator</v>
      </c>
      <c r="AB55" s="42" t="str">
        <f>'Area Category Method'!$O53&amp;AB$86</f>
        <v>AssemblyEscalator</v>
      </c>
      <c r="AC55" s="41" t="str">
        <f>'Area Category Method'!$O53&amp;AC$86</f>
        <v>AssemblyWtrHtrSetpt</v>
      </c>
      <c r="AD55" s="41" t="s">
        <v>296</v>
      </c>
    </row>
    <row r="56" spans="1:30" x14ac:dyDescent="0.2">
      <c r="B56" s="42" t="str">
        <f>TRIM(LEFT('Area Category Method'!$A54,IF(ISNUMBER(FIND(" (Note",'Area Category Method'!$A54,1)),FIND(" (Note",'Area Category Method'!$A54,1),99)))</f>
        <v>Transportation Function</v>
      </c>
      <c r="C56" s="42">
        <f>'Area Category Method'!B54</f>
        <v>33</v>
      </c>
      <c r="D56" s="42">
        <f>'Area Category Method'!C54</f>
        <v>250</v>
      </c>
      <c r="E56" s="42">
        <f>'Area Category Method'!D54</f>
        <v>250</v>
      </c>
      <c r="F56" s="42">
        <f>'Area Category Method'!E54</f>
        <v>0.5</v>
      </c>
      <c r="G56" s="42">
        <f>'Area Category Method'!F54</f>
        <v>0.18</v>
      </c>
      <c r="H56" s="42">
        <f>'Area Category Method'!G54</f>
        <v>1.2</v>
      </c>
      <c r="I56" s="42">
        <f>'Area Category Method'!H54</f>
        <v>0.25</v>
      </c>
      <c r="J56" s="42">
        <f>'Area Category Method'!I54</f>
        <v>0</v>
      </c>
      <c r="K56" s="42">
        <f>'Area Category Method'!J54</f>
        <v>0</v>
      </c>
      <c r="L56" s="42">
        <f>'Area Category Method'!K54</f>
        <v>50</v>
      </c>
      <c r="M56" s="42">
        <f>'Area Category Method'!L54</f>
        <v>500</v>
      </c>
      <c r="N56" s="42">
        <f>'Area Category Method'!M54</f>
        <v>1.5</v>
      </c>
      <c r="O56" s="42">
        <f>'Area Category Method'!N54</f>
        <v>2</v>
      </c>
      <c r="P56" s="42" t="str">
        <f>'Area Category Method'!O54</f>
        <v>Assembly</v>
      </c>
      <c r="Q56" s="42" t="str">
        <f>'Area Category Method'!$O54&amp;Q$86</f>
        <v>AssemblyOccupancy</v>
      </c>
      <c r="R56" s="42" t="str">
        <f>'Area Category Method'!$O54&amp;R$86</f>
        <v>AssemblyReceptacle</v>
      </c>
      <c r="S56" s="42" t="str">
        <f>'Area Category Method'!$O54&amp;S$86</f>
        <v>AssemblyServiceHotWater</v>
      </c>
      <c r="T56" s="42" t="str">
        <f>'Area Category Method'!$O54&amp;T$86</f>
        <v>AssemblyLights</v>
      </c>
      <c r="U56" s="42" t="str">
        <f>'Area Category Method'!$O54&amp;U$86</f>
        <v>AssemblyGasEquip</v>
      </c>
      <c r="V56" s="42" t="str">
        <f>'Area Category Method'!$O54&amp;V$86</f>
        <v>AssemblyRefrigeration</v>
      </c>
      <c r="W56" s="42" t="str">
        <f>'Area Category Method'!$O54&amp;W$86</f>
        <v>AssemblyInfiltration</v>
      </c>
      <c r="X56" s="42" t="str">
        <f>'Area Category Method'!$O54&amp;X$86</f>
        <v>AssemblyHVACAvail</v>
      </c>
      <c r="Y56" s="42" t="str">
        <f>'Area Category Method'!$O54&amp;Y$86</f>
        <v>AssemblyHtgSetpt</v>
      </c>
      <c r="Z56" s="42" t="str">
        <f>'Area Category Method'!$O54&amp;Z$86</f>
        <v>AssemblyClgSetpt</v>
      </c>
      <c r="AA56" s="42" t="str">
        <f>'Area Category Method'!$O54&amp;AA$86</f>
        <v>AssemblyElevator</v>
      </c>
      <c r="AB56" s="42" t="str">
        <f>'Area Category Method'!$O54&amp;AB$86</f>
        <v>AssemblyEscalator</v>
      </c>
      <c r="AC56" s="41" t="str">
        <f>'Area Category Method'!$O54&amp;AC$86</f>
        <v>AssemblyWtrHtrSetpt</v>
      </c>
      <c r="AD56" s="41" t="s">
        <v>296</v>
      </c>
    </row>
    <row r="57" spans="1:30" x14ac:dyDescent="0.2">
      <c r="B57" s="42" t="str">
        <f>TRIM(LEFT('Area Category Method'!$A55,IF(ISNUMBER(FIND(" (Note",'Area Category Method'!$A55,1)),FIND(" (Note",'Area Category Method'!$A55,1),99)))</f>
        <v>Unoccupied-Exclude from Gross Floor Area</v>
      </c>
      <c r="C57" s="42">
        <f>'Area Category Method'!B55</f>
        <v>0</v>
      </c>
      <c r="D57" s="42">
        <f>'Area Category Method'!C55</f>
        <v>250</v>
      </c>
      <c r="E57" s="42">
        <f>'Area Category Method'!D55</f>
        <v>250</v>
      </c>
      <c r="F57" s="42">
        <f>'Area Category Method'!E55</f>
        <v>0</v>
      </c>
      <c r="G57" s="42">
        <f>'Area Category Method'!F55</f>
        <v>0</v>
      </c>
      <c r="H57" s="42">
        <f>'Area Category Method'!G55</f>
        <v>0</v>
      </c>
      <c r="I57" s="42">
        <f>'Area Category Method'!H55</f>
        <v>0</v>
      </c>
      <c r="J57" s="42">
        <f>'Area Category Method'!I55</f>
        <v>0</v>
      </c>
      <c r="K57" s="42">
        <f>'Area Category Method'!J55</f>
        <v>0</v>
      </c>
      <c r="L57" s="42">
        <f>'Area Category Method'!K55</f>
        <v>0</v>
      </c>
      <c r="M57" s="42">
        <f>'Area Category Method'!L55</f>
        <v>0</v>
      </c>
      <c r="N57" s="42">
        <f>'Area Category Method'!M55</f>
        <v>0</v>
      </c>
      <c r="O57" s="42">
        <f>'Area Category Method'!N55</f>
        <v>0</v>
      </c>
      <c r="P57" s="42" t="str">
        <f>'Area Category Method'!O55</f>
        <v>Unoccupied</v>
      </c>
      <c r="Q57" s="42" t="str">
        <f>'Area Category Method'!$O55&amp;Q$86</f>
        <v>UnoccupiedOccupancy</v>
      </c>
      <c r="R57" s="42" t="str">
        <f>'Area Category Method'!$O55&amp;R$86</f>
        <v>UnoccupiedReceptacle</v>
      </c>
      <c r="S57" s="42" t="str">
        <f>'Area Category Method'!$O55&amp;S$86</f>
        <v>UnoccupiedServiceHotWater</v>
      </c>
      <c r="T57" s="42" t="str">
        <f>'Area Category Method'!$O55&amp;T$86</f>
        <v>UnoccupiedLights</v>
      </c>
      <c r="U57" s="42" t="str">
        <f>'Area Category Method'!$O55&amp;U$86</f>
        <v>UnoccupiedGasEquip</v>
      </c>
      <c r="V57" s="42" t="str">
        <f>'Area Category Method'!$O55&amp;V$86</f>
        <v>UnoccupiedRefrigeration</v>
      </c>
      <c r="W57" s="42" t="str">
        <f>'Area Category Method'!$O55&amp;W$86</f>
        <v>UnoccupiedInfiltration</v>
      </c>
      <c r="X57" s="42" t="str">
        <f>'Area Category Method'!$O55&amp;X$86</f>
        <v>UnoccupiedHVACAvail</v>
      </c>
      <c r="Y57" s="42" t="str">
        <f>'Area Category Method'!$O55&amp;Y$86</f>
        <v>UnoccupiedHtgSetpt</v>
      </c>
      <c r="Z57" s="42" t="str">
        <f>'Area Category Method'!$O55&amp;Z$86</f>
        <v>UnoccupiedClgSetpt</v>
      </c>
      <c r="AA57" s="42" t="str">
        <f>'Area Category Method'!$O55&amp;AA$86</f>
        <v>UnoccupiedElevator</v>
      </c>
      <c r="AB57" s="42" t="str">
        <f>'Area Category Method'!$O55&amp;AB$86</f>
        <v>UnoccupiedEscalator</v>
      </c>
      <c r="AC57" s="41" t="str">
        <f>'Area Category Method'!$O55&amp;AC$86</f>
        <v>UnoccupiedWtrHtrSetpt</v>
      </c>
      <c r="AD57" s="41" t="s">
        <v>296</v>
      </c>
    </row>
    <row r="58" spans="1:30" x14ac:dyDescent="0.2">
      <c r="B58" s="42" t="str">
        <f>TRIM(LEFT('Area Category Method'!$A56,IF(ISNUMBER(FIND(" (Note",'Area Category Method'!$A56,1)),FIND(" (Note",'Area Category Method'!$A56,1),99)))</f>
        <v>Unoccupied-Include in Gross Floor Area</v>
      </c>
      <c r="C58" s="42">
        <f>'Area Category Method'!B56</f>
        <v>0</v>
      </c>
      <c r="D58" s="42">
        <f>'Area Category Method'!C56</f>
        <v>250</v>
      </c>
      <c r="E58" s="42">
        <f>'Area Category Method'!D56</f>
        <v>250</v>
      </c>
      <c r="F58" s="42">
        <f>'Area Category Method'!E56</f>
        <v>0</v>
      </c>
      <c r="G58" s="42">
        <f>'Area Category Method'!F56</f>
        <v>0</v>
      </c>
      <c r="H58" s="42">
        <f>'Area Category Method'!G56</f>
        <v>0</v>
      </c>
      <c r="I58" s="42">
        <f>'Area Category Method'!H56</f>
        <v>0</v>
      </c>
      <c r="J58" s="42">
        <f>'Area Category Method'!I56</f>
        <v>0</v>
      </c>
      <c r="K58" s="42">
        <f>'Area Category Method'!J56</f>
        <v>0</v>
      </c>
      <c r="L58" s="42">
        <f>'Area Category Method'!K56</f>
        <v>0</v>
      </c>
      <c r="M58" s="42">
        <f>'Area Category Method'!L56</f>
        <v>0</v>
      </c>
      <c r="N58" s="42">
        <f>'Area Category Method'!M56</f>
        <v>0</v>
      </c>
      <c r="O58" s="42">
        <f>'Area Category Method'!N56</f>
        <v>0</v>
      </c>
      <c r="P58" s="42" t="str">
        <f>'Area Category Method'!O56</f>
        <v>Unoccupied</v>
      </c>
      <c r="Q58" s="42" t="str">
        <f>'Area Category Method'!$O56&amp;Q$86</f>
        <v>UnoccupiedOccupancy</v>
      </c>
      <c r="R58" s="42" t="str">
        <f>'Area Category Method'!$O56&amp;R$86</f>
        <v>UnoccupiedReceptacle</v>
      </c>
      <c r="S58" s="42" t="str">
        <f>'Area Category Method'!$O56&amp;S$86</f>
        <v>UnoccupiedServiceHotWater</v>
      </c>
      <c r="T58" s="42" t="str">
        <f>'Area Category Method'!$O56&amp;T$86</f>
        <v>UnoccupiedLights</v>
      </c>
      <c r="U58" s="42" t="str">
        <f>'Area Category Method'!$O56&amp;U$86</f>
        <v>UnoccupiedGasEquip</v>
      </c>
      <c r="V58" s="42" t="str">
        <f>'Area Category Method'!$O56&amp;V$86</f>
        <v>UnoccupiedRefrigeration</v>
      </c>
      <c r="W58" s="42" t="str">
        <f>'Area Category Method'!$O56&amp;W$86</f>
        <v>UnoccupiedInfiltration</v>
      </c>
      <c r="X58" s="42" t="str">
        <f>'Area Category Method'!$O56&amp;X$86</f>
        <v>UnoccupiedHVACAvail</v>
      </c>
      <c r="Y58" s="42" t="str">
        <f>'Area Category Method'!$O56&amp;Y$86</f>
        <v>UnoccupiedHtgSetpt</v>
      </c>
      <c r="Z58" s="42" t="str">
        <f>'Area Category Method'!$O56&amp;Z$86</f>
        <v>UnoccupiedClgSetpt</v>
      </c>
      <c r="AA58" s="42" t="str">
        <f>'Area Category Method'!$O56&amp;AA$86</f>
        <v>UnoccupiedElevator</v>
      </c>
      <c r="AB58" s="42" t="str">
        <f>'Area Category Method'!$O56&amp;AB$86</f>
        <v>UnoccupiedEscalator</v>
      </c>
      <c r="AC58" s="41" t="str">
        <f>'Area Category Method'!$O56&amp;AC$86</f>
        <v>UnoccupiedWtrHtrSetpt</v>
      </c>
      <c r="AD58" s="41" t="s">
        <v>296</v>
      </c>
    </row>
    <row r="59" spans="1:30" x14ac:dyDescent="0.2">
      <c r="B59" s="42" t="str">
        <f>TRIM(LEFT('Area Category Method'!$A57,IF(ISNUMBER(FIND(" (Note",'Area Category Method'!$A57,1)),FIND(" (Note",'Area Category Method'!$A57,1),99)))</f>
        <v>Videoconferencing Studio</v>
      </c>
      <c r="C59" s="42">
        <f>'Area Category Method'!B57</f>
        <v>10</v>
      </c>
      <c r="D59" s="42">
        <f>'Area Category Method'!C57</f>
        <v>250</v>
      </c>
      <c r="E59" s="42">
        <f>'Area Category Method'!D57</f>
        <v>200</v>
      </c>
      <c r="F59" s="42">
        <f>'Area Category Method'!E57</f>
        <v>1.5</v>
      </c>
      <c r="G59" s="42">
        <f>'Area Category Method'!F57</f>
        <v>0.18</v>
      </c>
      <c r="H59" s="42">
        <f>'Area Category Method'!G57</f>
        <v>1.2</v>
      </c>
      <c r="I59" s="42">
        <f>'Area Category Method'!H57</f>
        <v>0.15</v>
      </c>
      <c r="J59" s="42">
        <f>'Area Category Method'!I57</f>
        <v>0</v>
      </c>
      <c r="K59" s="42">
        <f>'Area Category Method'!J57</f>
        <v>0</v>
      </c>
      <c r="L59" s="42">
        <f>'Area Category Method'!K57</f>
        <v>300</v>
      </c>
      <c r="M59" s="42">
        <f>'Area Category Method'!L57</f>
        <v>300</v>
      </c>
      <c r="N59" s="42">
        <f>'Area Category Method'!M57</f>
        <v>1.5</v>
      </c>
      <c r="O59" s="42">
        <f>'Area Category Method'!N57</f>
        <v>2</v>
      </c>
      <c r="P59" s="42" t="str">
        <f>'Area Category Method'!O57</f>
        <v>Office</v>
      </c>
      <c r="Q59" s="42" t="str">
        <f>'Area Category Method'!$O57&amp;Q$86</f>
        <v>OfficeOccupancy</v>
      </c>
      <c r="R59" s="42" t="str">
        <f>'Area Category Method'!$O57&amp;R$86</f>
        <v>OfficeReceptacle</v>
      </c>
      <c r="S59" s="42" t="str">
        <f>'Area Category Method'!$O57&amp;S$86</f>
        <v>OfficeServiceHotWater</v>
      </c>
      <c r="T59" s="42" t="str">
        <f>'Area Category Method'!$O57&amp;T$86</f>
        <v>OfficeLights</v>
      </c>
      <c r="U59" s="42" t="str">
        <f>'Area Category Method'!$O57&amp;U$86</f>
        <v>OfficeGasEquip</v>
      </c>
      <c r="V59" s="42" t="str">
        <f>'Area Category Method'!$O57&amp;V$86</f>
        <v>OfficeRefrigeration</v>
      </c>
      <c r="W59" s="42" t="str">
        <f>'Area Category Method'!$O57&amp;W$86</f>
        <v>OfficeInfiltration</v>
      </c>
      <c r="X59" s="42" t="str">
        <f>'Area Category Method'!$O57&amp;X$86</f>
        <v>OfficeHVACAvail</v>
      </c>
      <c r="Y59" s="42" t="str">
        <f>'Area Category Method'!$O57&amp;Y$86</f>
        <v>OfficeHtgSetpt</v>
      </c>
      <c r="Z59" s="42" t="str">
        <f>'Area Category Method'!$O57&amp;Z$86</f>
        <v>OfficeClgSetpt</v>
      </c>
      <c r="AA59" s="42" t="str">
        <f>'Area Category Method'!$O57&amp;AA$86</f>
        <v>OfficeElevator</v>
      </c>
      <c r="AB59" s="42" t="str">
        <f>'Area Category Method'!$O57&amp;AB$86</f>
        <v>OfficeEscalator</v>
      </c>
      <c r="AC59" s="41" t="str">
        <f>'Area Category Method'!$O57&amp;AC$86</f>
        <v>OfficeWtrHtrSetpt</v>
      </c>
      <c r="AD59" s="41" t="s">
        <v>296</v>
      </c>
    </row>
    <row r="60" spans="1:30" x14ac:dyDescent="0.2">
      <c r="B60" s="42" t="str">
        <f>TRIM(LEFT('Area Category Method'!$A58,IF(ISNUMBER(FIND(" (Note",'Area Category Method'!$A58,1)),FIND(" (Note",'Area Category Method'!$A58,1),99)))</f>
        <v>Waiting Area</v>
      </c>
      <c r="C60" s="42">
        <f>'Area Category Method'!B58</f>
        <v>10</v>
      </c>
      <c r="D60" s="42">
        <f>'Area Category Method'!C58</f>
        <v>250</v>
      </c>
      <c r="E60" s="42">
        <f>'Area Category Method'!D58</f>
        <v>250</v>
      </c>
      <c r="F60" s="42">
        <f>'Area Category Method'!E58</f>
        <v>0.5</v>
      </c>
      <c r="G60" s="42">
        <f>'Area Category Method'!F58</f>
        <v>0.18</v>
      </c>
      <c r="H60" s="42">
        <f>'Area Category Method'!G58</f>
        <v>1.1000000000000001</v>
      </c>
      <c r="I60" s="42">
        <f>'Area Category Method'!H58</f>
        <v>0.15</v>
      </c>
      <c r="J60" s="42">
        <f>'Area Category Method'!I58</f>
        <v>0</v>
      </c>
      <c r="K60" s="42">
        <f>'Area Category Method'!J58</f>
        <v>0</v>
      </c>
      <c r="L60" s="42">
        <f>'Area Category Method'!K58</f>
        <v>300</v>
      </c>
      <c r="M60" s="42">
        <f>'Area Category Method'!L58</f>
        <v>300</v>
      </c>
      <c r="N60" s="42">
        <f>'Area Category Method'!M58</f>
        <v>1.5</v>
      </c>
      <c r="O60" s="42">
        <f>'Area Category Method'!N58</f>
        <v>2</v>
      </c>
      <c r="P60" s="42" t="str">
        <f>'Area Category Method'!O58</f>
        <v>Office</v>
      </c>
      <c r="Q60" s="42" t="str">
        <f>'Area Category Method'!$O58&amp;Q$86</f>
        <v>OfficeOccupancy</v>
      </c>
      <c r="R60" s="42" t="str">
        <f>'Area Category Method'!$O58&amp;R$86</f>
        <v>OfficeReceptacle</v>
      </c>
      <c r="S60" s="42" t="str">
        <f>'Area Category Method'!$O58&amp;S$86</f>
        <v>OfficeServiceHotWater</v>
      </c>
      <c r="T60" s="42" t="str">
        <f>'Area Category Method'!$O58&amp;T$86</f>
        <v>OfficeLights</v>
      </c>
      <c r="U60" s="42" t="str">
        <f>'Area Category Method'!$O58&amp;U$86</f>
        <v>OfficeGasEquip</v>
      </c>
      <c r="V60" s="42" t="str">
        <f>'Area Category Method'!$O58&amp;V$86</f>
        <v>OfficeRefrigeration</v>
      </c>
      <c r="W60" s="42" t="str">
        <f>'Area Category Method'!$O58&amp;W$86</f>
        <v>OfficeInfiltration</v>
      </c>
      <c r="X60" s="42" t="str">
        <f>'Area Category Method'!$O58&amp;X$86</f>
        <v>OfficeHVACAvail</v>
      </c>
      <c r="Y60" s="42" t="str">
        <f>'Area Category Method'!$O58&amp;Y$86</f>
        <v>OfficeHtgSetpt</v>
      </c>
      <c r="Z60" s="42" t="str">
        <f>'Area Category Method'!$O58&amp;Z$86</f>
        <v>OfficeClgSetpt</v>
      </c>
      <c r="AA60" s="42" t="str">
        <f>'Area Category Method'!$O58&amp;AA$86</f>
        <v>OfficeElevator</v>
      </c>
      <c r="AB60" s="42" t="str">
        <f>'Area Category Method'!$O58&amp;AB$86</f>
        <v>OfficeEscalator</v>
      </c>
      <c r="AC60" s="41" t="str">
        <f>'Area Category Method'!$O58&amp;AC$86</f>
        <v>OfficeWtrHtrSetpt</v>
      </c>
      <c r="AD60" s="41" t="s">
        <v>296</v>
      </c>
    </row>
    <row r="61" spans="1:30" x14ac:dyDescent="0.2">
      <c r="B61" s="42" t="str">
        <f>TRIM(LEFT('Area Category Method'!$A59,IF(ISNUMBER(FIND(" (Note",'Area Category Method'!$A59,1)),FIND(" (Note",'Area Category Method'!$A59,1),99)))</f>
        <v>All Others (including unleased tenant space in multi-tenant facilities)</v>
      </c>
      <c r="C61" s="42">
        <f>'Area Category Method'!B59</f>
        <v>10</v>
      </c>
      <c r="D61" s="42">
        <f>'Area Category Method'!C59</f>
        <v>250</v>
      </c>
      <c r="E61" s="42">
        <f>'Area Category Method'!D59</f>
        <v>200</v>
      </c>
      <c r="F61" s="42">
        <f>'Area Category Method'!E59</f>
        <v>1</v>
      </c>
      <c r="G61" s="42">
        <f>'Area Category Method'!F59</f>
        <v>0.18</v>
      </c>
      <c r="H61" s="42">
        <f>'Area Category Method'!G59</f>
        <v>0.6</v>
      </c>
      <c r="I61" s="42">
        <f>'Area Category Method'!H59</f>
        <v>0.15</v>
      </c>
      <c r="J61" s="42">
        <f>'Area Category Method'!I59</f>
        <v>0</v>
      </c>
      <c r="K61" s="42">
        <f>'Area Category Method'!J59</f>
        <v>0</v>
      </c>
      <c r="L61" s="42">
        <f>'Area Category Method'!K59</f>
        <v>100</v>
      </c>
      <c r="M61" s="42">
        <f>'Area Category Method'!L59</f>
        <v>300</v>
      </c>
      <c r="N61" s="42">
        <f>'Area Category Method'!M59</f>
        <v>1.5</v>
      </c>
      <c r="O61" s="42">
        <f>'Area Category Method'!N59</f>
        <v>2</v>
      </c>
      <c r="P61" s="42" t="str">
        <f>'Area Category Method'!O59</f>
        <v>Office</v>
      </c>
      <c r="Q61" s="42" t="str">
        <f>'Area Category Method'!$O59&amp;Q$86</f>
        <v>OfficeOccupancy</v>
      </c>
      <c r="R61" s="42" t="str">
        <f>'Area Category Method'!$O59&amp;R$86</f>
        <v>OfficeReceptacle</v>
      </c>
      <c r="S61" s="42" t="str">
        <f>'Area Category Method'!$O59&amp;S$86</f>
        <v>OfficeServiceHotWater</v>
      </c>
      <c r="T61" s="42" t="str">
        <f>'Area Category Method'!$O59&amp;T$86</f>
        <v>OfficeLights</v>
      </c>
      <c r="U61" s="42" t="str">
        <f>'Area Category Method'!$O59&amp;U$86</f>
        <v>OfficeGasEquip</v>
      </c>
      <c r="V61" s="42" t="str">
        <f>'Area Category Method'!$O59&amp;V$86</f>
        <v>OfficeRefrigeration</v>
      </c>
      <c r="W61" s="42" t="str">
        <f>'Area Category Method'!$O59&amp;W$86</f>
        <v>OfficeInfiltration</v>
      </c>
      <c r="X61" s="42" t="str">
        <f>'Area Category Method'!$O59&amp;X$86</f>
        <v>OfficeHVACAvail</v>
      </c>
      <c r="Y61" s="42" t="str">
        <f>'Area Category Method'!$O59&amp;Y$86</f>
        <v>OfficeHtgSetpt</v>
      </c>
      <c r="Z61" s="42" t="str">
        <f>'Area Category Method'!$O59&amp;Z$86</f>
        <v>OfficeClgSetpt</v>
      </c>
      <c r="AA61" s="42" t="str">
        <f>'Area Category Method'!$O59&amp;AA$86</f>
        <v>OfficeElevator</v>
      </c>
      <c r="AB61" s="42" t="str">
        <f>'Area Category Method'!$O59&amp;AB$86</f>
        <v>OfficeEscalator</v>
      </c>
      <c r="AC61" s="41" t="str">
        <f>'Area Category Method'!$O59&amp;AC$86</f>
        <v>OfficeWtrHtrSetpt</v>
      </c>
      <c r="AD61" s="41" t="s">
        <v>296</v>
      </c>
    </row>
    <row r="62" spans="1:30" x14ac:dyDescent="0.2">
      <c r="A62" s="42" t="s">
        <v>115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30" x14ac:dyDescent="0.2">
      <c r="A63" s="42" t="s">
        <v>116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</row>
    <row r="64" spans="1:30" ht="15" x14ac:dyDescent="0.2">
      <c r="A64" s="50" t="s">
        <v>294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</row>
    <row r="65" spans="1:29" x14ac:dyDescent="0.2">
      <c r="A65" s="42" t="s">
        <v>156</v>
      </c>
      <c r="C65" s="42"/>
      <c r="D65" s="42"/>
      <c r="E65" s="42"/>
      <c r="F65" s="42"/>
      <c r="G65" s="42"/>
      <c r="H65" s="42"/>
      <c r="I65" s="42"/>
      <c r="K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</row>
    <row r="66" spans="1:29" s="49" customFormat="1" ht="15" customHeight="1" x14ac:dyDescent="0.2">
      <c r="B66" s="46" t="s">
        <v>155</v>
      </c>
      <c r="C66" s="46" t="str">
        <f>C3</f>
        <v>OccDens</v>
      </c>
      <c r="D66" s="46" t="str">
        <f t="shared" ref="D66:AC66" si="1">D3</f>
        <v>OccSensHtRt</v>
      </c>
      <c r="E66" s="46" t="str">
        <f t="shared" si="1"/>
        <v>OccLatHtRt</v>
      </c>
      <c r="F66" s="46" t="str">
        <f t="shared" si="1"/>
        <v>RecptPwrDens</v>
      </c>
      <c r="G66" s="46" t="str">
        <f t="shared" si="1"/>
        <v>HotWtrHtgRt</v>
      </c>
      <c r="H66" s="46" t="str">
        <f t="shared" si="1"/>
        <v>IntLPDReg</v>
      </c>
      <c r="I66" s="46" t="str">
        <f t="shared" si="1"/>
        <v>VentRt</v>
      </c>
      <c r="J66" s="46" t="str">
        <f t="shared" si="1"/>
        <v>GasEqpPwrDens</v>
      </c>
      <c r="K66" s="46" t="str">
        <f t="shared" si="1"/>
        <v>CommRfrgEPD</v>
      </c>
      <c r="L66" s="46" t="str">
        <f t="shared" si="1"/>
        <v>IllumSetptMin</v>
      </c>
      <c r="M66" s="46" t="str">
        <f t="shared" si="1"/>
        <v>IllumSetptMax</v>
      </c>
      <c r="N66" s="46" t="str">
        <f t="shared" si="1"/>
        <v>IllumSetptAdjFacPri</v>
      </c>
      <c r="O66" s="46" t="str">
        <f t="shared" si="1"/>
        <v>IllumSetptAdjFacSec</v>
      </c>
      <c r="P66" s="46" t="str">
        <f t="shared" si="1"/>
        <v>FuncSchGrp</v>
      </c>
      <c r="Q66" s="46" t="str">
        <f t="shared" si="1"/>
        <v>OccSchRef</v>
      </c>
      <c r="R66" s="46" t="str">
        <f t="shared" si="1"/>
        <v>RecptSchRef</v>
      </c>
      <c r="S66" s="46" t="str">
        <f t="shared" si="1"/>
        <v>HotWtrHtgSchRef</v>
      </c>
      <c r="T66" s="46" t="str">
        <f t="shared" si="1"/>
        <v>IntLtgRegSchRef</v>
      </c>
      <c r="U66" s="46" t="str">
        <f t="shared" si="1"/>
        <v>GasEqpSchRef</v>
      </c>
      <c r="V66" s="46" t="str">
        <f t="shared" si="1"/>
        <v>CommRfrgEqpSchRef</v>
      </c>
      <c r="W66" s="46" t="str">
        <f t="shared" si="1"/>
        <v>InfSchRef</v>
      </c>
      <c r="X66" s="46" t="str">
        <f t="shared" si="1"/>
        <v>AvailSchRef</v>
      </c>
      <c r="Y66" s="46" t="str">
        <f t="shared" si="1"/>
        <v>HtgTstatSchRef</v>
      </c>
      <c r="Z66" s="46" t="str">
        <f t="shared" si="1"/>
        <v>ClgTstatSchRef</v>
      </c>
      <c r="AA66" s="46" t="str">
        <f t="shared" si="1"/>
        <v>ElevSchRef</v>
      </c>
      <c r="AB66" s="46" t="str">
        <f t="shared" si="1"/>
        <v>EscalSchRef</v>
      </c>
      <c r="AC66" s="46" t="str">
        <f t="shared" si="1"/>
        <v>WtrHtrTempSetptSchRef</v>
      </c>
    </row>
    <row r="67" spans="1:29" s="45" customFormat="1" ht="15" customHeight="1" x14ac:dyDescent="0.2">
      <c r="B67" s="44" t="s">
        <v>154</v>
      </c>
      <c r="C67" s="44" t="str">
        <f>C4</f>
        <v># per 1000 ft²</v>
      </c>
      <c r="D67" s="44" t="str">
        <f t="shared" ref="D67:AC67" si="2">D4</f>
        <v>Btu / occupant</v>
      </c>
      <c r="E67" s="44" t="str">
        <f t="shared" si="2"/>
        <v>Btu / occupant</v>
      </c>
      <c r="F67" s="44" t="str">
        <f t="shared" si="2"/>
        <v>Load W/ft²</v>
      </c>
      <c r="G67" s="44" t="str">
        <f t="shared" si="2"/>
        <v>Gal/h per person</v>
      </c>
      <c r="H67" s="44" t="str">
        <f t="shared" si="2"/>
        <v>W/ft²</v>
      </c>
      <c r="I67" s="44" t="str">
        <f t="shared" si="2"/>
        <v>CFM/ft²</v>
      </c>
      <c r="J67" s="44" t="str">
        <f t="shared" si="2"/>
        <v>Btu/h-ft2</v>
      </c>
      <c r="K67" s="44" t="str">
        <f t="shared" si="2"/>
        <v>W/ft2</v>
      </c>
      <c r="L67" s="44" t="str">
        <f t="shared" si="2"/>
        <v>lux</v>
      </c>
      <c r="M67" s="44" t="str">
        <f t="shared" si="2"/>
        <v>lux</v>
      </c>
      <c r="N67" s="44">
        <f t="shared" si="2"/>
        <v>0</v>
      </c>
      <c r="O67" s="44">
        <f t="shared" si="2"/>
        <v>0</v>
      </c>
      <c r="P67" s="44">
        <f t="shared" si="2"/>
        <v>0</v>
      </c>
      <c r="Q67" s="44" t="str">
        <f t="shared" si="2"/>
        <v>Occupancy Schedule</v>
      </c>
      <c r="R67" s="44" t="str">
        <f t="shared" si="2"/>
        <v>Receptacle Schedule</v>
      </c>
      <c r="S67" s="44" t="str">
        <f t="shared" si="2"/>
        <v>Hot Water Schedule</v>
      </c>
      <c r="T67" s="44" t="str">
        <f t="shared" si="2"/>
        <v>Regulated Lighting Schedule</v>
      </c>
      <c r="U67" s="44" t="str">
        <f t="shared" si="2"/>
        <v>Gas Equipment Schedule</v>
      </c>
      <c r="V67" s="44" t="str">
        <f t="shared" si="2"/>
        <v>Refrigeration Schedule</v>
      </c>
      <c r="W67" s="44" t="str">
        <f t="shared" si="2"/>
        <v>Infiltration Schedule</v>
      </c>
      <c r="X67" s="44" t="str">
        <f t="shared" si="2"/>
        <v>Availability Sched</v>
      </c>
      <c r="Y67" s="44" t="str">
        <f t="shared" si="2"/>
        <v>Heating Setpoint Schedule (F)</v>
      </c>
      <c r="Z67" s="44" t="str">
        <f t="shared" si="2"/>
        <v>Cooling Setpoint Schedule (F)</v>
      </c>
      <c r="AA67" s="44" t="str">
        <f t="shared" si="2"/>
        <v>Elevator Schedule</v>
      </c>
      <c r="AB67" s="44" t="str">
        <f t="shared" si="2"/>
        <v>Escalator Schedule</v>
      </c>
      <c r="AC67" s="44" t="str">
        <f t="shared" si="2"/>
        <v>Water Heater Temperature Setpoint Schedule</v>
      </c>
    </row>
    <row r="68" spans="1:29" ht="15" x14ac:dyDescent="0.2">
      <c r="B68" s="42" t="str">
        <f>TRIM(LEFT('Complete Building Method'!$A3,IF(ISNUMBER(FIND(" (Note",'Complete Building Method'!$A3,1)),FIND(" (Note",'Complete Building Method'!$A3,1),99)))</f>
        <v>Auditorium Building</v>
      </c>
      <c r="C68" s="42">
        <f>'Complete Building Method'!B3</f>
        <v>143</v>
      </c>
      <c r="D68" s="42">
        <f>'Complete Building Method'!C3</f>
        <v>245</v>
      </c>
      <c r="E68" s="42">
        <f>'Complete Building Method'!D3</f>
        <v>105</v>
      </c>
      <c r="F68" s="42">
        <f>'Complete Building Method'!E3</f>
        <v>1</v>
      </c>
      <c r="G68" s="42">
        <f>'Complete Building Method'!F3</f>
        <v>0.09</v>
      </c>
      <c r="H68" s="42">
        <f>'Complete Building Method'!G3</f>
        <v>1.5</v>
      </c>
      <c r="I68" s="42">
        <f>'Complete Building Method'!H3</f>
        <v>1.07</v>
      </c>
      <c r="J68" s="42">
        <f>'Complete Building Method'!I3</f>
        <v>0</v>
      </c>
      <c r="K68" s="42">
        <f>'Complete Building Method'!J3</f>
        <v>0</v>
      </c>
      <c r="L68" s="55" t="s">
        <v>153</v>
      </c>
      <c r="M68" s="55" t="s">
        <v>153</v>
      </c>
      <c r="N68" s="55" t="s">
        <v>153</v>
      </c>
      <c r="O68" s="55" t="s">
        <v>153</v>
      </c>
      <c r="P68" s="41" t="str">
        <f>'Complete Building Method'!K3</f>
        <v>Assembly</v>
      </c>
      <c r="Q68" s="42" t="str">
        <f>'Complete Building Method'!$K3&amp;Q$86</f>
        <v>AssemblyOccupancy</v>
      </c>
      <c r="R68" s="42" t="str">
        <f>'Complete Building Method'!$K3&amp;R$86</f>
        <v>AssemblyReceptacle</v>
      </c>
      <c r="S68" s="42" t="str">
        <f>'Complete Building Method'!$K3&amp;S$86</f>
        <v>AssemblyServiceHotWater</v>
      </c>
      <c r="T68" s="42" t="str">
        <f>'Complete Building Method'!$K3&amp;T$86</f>
        <v>AssemblyLights</v>
      </c>
      <c r="U68" s="42" t="str">
        <f>'Complete Building Method'!$K3&amp;U$86</f>
        <v>AssemblyGasEquip</v>
      </c>
      <c r="V68" s="42" t="str">
        <f>'Complete Building Method'!$K3&amp;V$86</f>
        <v>AssemblyRefrigeration</v>
      </c>
      <c r="W68" s="42" t="str">
        <f>'Complete Building Method'!$K3&amp;W$86</f>
        <v>AssemblyInfiltration</v>
      </c>
      <c r="X68" s="42" t="str">
        <f>'Complete Building Method'!$K3&amp;X$86</f>
        <v>AssemblyHVACAvail</v>
      </c>
      <c r="Y68" s="42" t="str">
        <f>'Complete Building Method'!$K3&amp;Y$86</f>
        <v>AssemblyHtgSetpt</v>
      </c>
      <c r="Z68" s="42" t="str">
        <f>'Complete Building Method'!$K3&amp;Z$86</f>
        <v>AssemblyClgSetpt</v>
      </c>
      <c r="AA68" s="42" t="str">
        <f>'Complete Building Method'!$K3&amp;AA$86</f>
        <v>AssemblyElevator</v>
      </c>
      <c r="AB68" s="42" t="str">
        <f>'Complete Building Method'!$K3&amp;AB$86</f>
        <v>AssemblyEscalator</v>
      </c>
      <c r="AC68" s="41" t="str">
        <f>'Complete Building Method'!$K3&amp;AC$86</f>
        <v>AssemblyWtrHtrSetpt</v>
      </c>
    </row>
    <row r="69" spans="1:29" ht="15" x14ac:dyDescent="0.2">
      <c r="B69" s="42" t="str">
        <f>TRIM(LEFT('Complete Building Method'!$A4,IF(ISNUMBER(FIND(" (Note",'Complete Building Method'!$A4,1)),FIND(" (Note",'Complete Building Method'!$A4,1),99)))</f>
        <v>Classroom Building</v>
      </c>
      <c r="C69" s="42">
        <f>'Complete Building Method'!B4</f>
        <v>40</v>
      </c>
      <c r="D69" s="42">
        <f>'Complete Building Method'!C4</f>
        <v>246</v>
      </c>
      <c r="E69" s="42">
        <f>'Complete Building Method'!D4</f>
        <v>171</v>
      </c>
      <c r="F69" s="42">
        <f>'Complete Building Method'!E4</f>
        <v>1</v>
      </c>
      <c r="G69" s="42">
        <f>'Complete Building Method'!F4</f>
        <v>0.16200000000000001</v>
      </c>
      <c r="H69" s="42">
        <f>'Complete Building Method'!G4</f>
        <v>1.1000000000000001</v>
      </c>
      <c r="I69" s="42">
        <f>'Complete Building Method'!H4</f>
        <v>0.32</v>
      </c>
      <c r="J69" s="42">
        <f>'Complete Building Method'!I4</f>
        <v>0</v>
      </c>
      <c r="K69" s="42">
        <f>'Complete Building Method'!J4</f>
        <v>0</v>
      </c>
      <c r="L69" s="55" t="s">
        <v>153</v>
      </c>
      <c r="M69" s="55" t="s">
        <v>153</v>
      </c>
      <c r="N69" s="55" t="s">
        <v>153</v>
      </c>
      <c r="O69" s="55" t="s">
        <v>153</v>
      </c>
      <c r="P69" s="41" t="str">
        <f>'Complete Building Method'!K4</f>
        <v>School</v>
      </c>
      <c r="Q69" s="42" t="str">
        <f>'Complete Building Method'!$K4&amp;Q$86</f>
        <v>SchoolOccupancy</v>
      </c>
      <c r="R69" s="42" t="str">
        <f>'Complete Building Method'!$K4&amp;R$86</f>
        <v>SchoolReceptacle</v>
      </c>
      <c r="S69" s="42" t="str">
        <f>'Complete Building Method'!$K4&amp;S$86</f>
        <v>SchoolServiceHotWater</v>
      </c>
      <c r="T69" s="42" t="str">
        <f>'Complete Building Method'!$K4&amp;T$86</f>
        <v>SchoolLights</v>
      </c>
      <c r="U69" s="42" t="str">
        <f>'Complete Building Method'!$K4&amp;U$86</f>
        <v>SchoolGasEquip</v>
      </c>
      <c r="V69" s="42" t="str">
        <f>'Complete Building Method'!$K4&amp;V$86</f>
        <v>SchoolRefrigeration</v>
      </c>
      <c r="W69" s="42" t="str">
        <f>'Complete Building Method'!$K4&amp;W$86</f>
        <v>SchoolInfiltration</v>
      </c>
      <c r="X69" s="42" t="str">
        <f>'Complete Building Method'!$K4&amp;X$86</f>
        <v>SchoolHVACAvail</v>
      </c>
      <c r="Y69" s="42" t="str">
        <f>'Complete Building Method'!$K4&amp;Y$86</f>
        <v>SchoolHtgSetpt</v>
      </c>
      <c r="Z69" s="42" t="str">
        <f>'Complete Building Method'!$K4&amp;Z$86</f>
        <v>SchoolClgSetpt</v>
      </c>
      <c r="AA69" s="42" t="str">
        <f>'Complete Building Method'!$K4&amp;AA$86</f>
        <v>SchoolElevator</v>
      </c>
      <c r="AB69" s="42" t="str">
        <f>'Complete Building Method'!$K4&amp;AB$86</f>
        <v>SchoolEscalator</v>
      </c>
      <c r="AC69" s="41" t="str">
        <f>'Complete Building Method'!$K4&amp;AC$86</f>
        <v>SchoolWtrHtrSetpt</v>
      </c>
    </row>
    <row r="70" spans="1:29" ht="15" x14ac:dyDescent="0.2">
      <c r="B70" s="42" t="str">
        <f>TRIM(LEFT('Complete Building Method'!$A5,IF(ISNUMBER(FIND(" (Note",'Complete Building Method'!$A5,1)),FIND(" (Note",'Complete Building Method'!$A5,1),99)))</f>
        <v>Commercial and Industrial Storage Building</v>
      </c>
      <c r="C70" s="42">
        <f>'Complete Building Method'!B5</f>
        <v>5</v>
      </c>
      <c r="D70" s="42">
        <f>'Complete Building Method'!C5</f>
        <v>268</v>
      </c>
      <c r="E70" s="42">
        <f>'Complete Building Method'!D5</f>
        <v>403</v>
      </c>
      <c r="F70" s="42">
        <f>'Complete Building Method'!E5</f>
        <v>0.43</v>
      </c>
      <c r="G70" s="42">
        <f>'Complete Building Method'!F5</f>
        <v>0.16200000000000001</v>
      </c>
      <c r="H70" s="42">
        <f>'Complete Building Method'!G5</f>
        <v>0.6</v>
      </c>
      <c r="I70" s="42">
        <f>'Complete Building Method'!H5</f>
        <v>0.15</v>
      </c>
      <c r="J70" s="42">
        <f>'Complete Building Method'!I5</f>
        <v>0</v>
      </c>
      <c r="K70" s="42">
        <f>'Complete Building Method'!J5</f>
        <v>0.28000000000000003</v>
      </c>
      <c r="L70" s="55" t="s">
        <v>153</v>
      </c>
      <c r="M70" s="55" t="s">
        <v>153</v>
      </c>
      <c r="N70" s="55" t="s">
        <v>153</v>
      </c>
      <c r="O70" s="55" t="s">
        <v>153</v>
      </c>
      <c r="P70" s="41" t="str">
        <f>'Complete Building Method'!K5</f>
        <v>Warehouse</v>
      </c>
      <c r="Q70" s="42" t="str">
        <f>'Complete Building Method'!$K5&amp;Q$86</f>
        <v>WarehouseOccupancy</v>
      </c>
      <c r="R70" s="42" t="str">
        <f>'Complete Building Method'!$K5&amp;R$86</f>
        <v>WarehouseReceptacle</v>
      </c>
      <c r="S70" s="42" t="str">
        <f>'Complete Building Method'!$K5&amp;S$86</f>
        <v>WarehouseServiceHotWater</v>
      </c>
      <c r="T70" s="42" t="str">
        <f>'Complete Building Method'!$K5&amp;T$86</f>
        <v>WarehouseLights</v>
      </c>
      <c r="U70" s="42" t="str">
        <f>'Complete Building Method'!$K5&amp;U$86</f>
        <v>WarehouseGasEquip</v>
      </c>
      <c r="V70" s="42" t="str">
        <f>'Complete Building Method'!$K5&amp;V$86</f>
        <v>WarehouseRefrigeration</v>
      </c>
      <c r="W70" s="42" t="str">
        <f>'Complete Building Method'!$K5&amp;W$86</f>
        <v>WarehouseInfiltration</v>
      </c>
      <c r="X70" s="42" t="str">
        <f>'Complete Building Method'!$K5&amp;X$86</f>
        <v>WarehouseHVACAvail</v>
      </c>
      <c r="Y70" s="42" t="str">
        <f>'Complete Building Method'!$K5&amp;Y$86</f>
        <v>WarehouseHtgSetpt</v>
      </c>
      <c r="Z70" s="42" t="str">
        <f>'Complete Building Method'!$K5&amp;Z$86</f>
        <v>WarehouseClgSetpt</v>
      </c>
      <c r="AA70" s="42" t="str">
        <f>'Complete Building Method'!$K5&amp;AA$86</f>
        <v>WarehouseElevator</v>
      </c>
      <c r="AB70" s="42" t="str">
        <f>'Complete Building Method'!$K5&amp;AB$86</f>
        <v>WarehouseEscalator</v>
      </c>
      <c r="AC70" s="41" t="str">
        <f>'Complete Building Method'!$K5&amp;AC$86</f>
        <v>WarehouseWtrHtrSetpt</v>
      </c>
    </row>
    <row r="71" spans="1:29" ht="15" x14ac:dyDescent="0.2">
      <c r="B71" s="42" t="str">
        <f>TRIM(LEFT('Complete Building Method'!$A6,IF(ISNUMBER(FIND(" (Note",'Complete Building Method'!$A6,1)),FIND(" (Note",'Complete Building Method'!$A6,1),99)))</f>
        <v>Convention Center Building</v>
      </c>
      <c r="C71" s="42">
        <f>'Complete Building Method'!B6</f>
        <v>136</v>
      </c>
      <c r="D71" s="42">
        <f>'Complete Building Method'!C6</f>
        <v>245</v>
      </c>
      <c r="E71" s="42">
        <f>'Complete Building Method'!D6</f>
        <v>112</v>
      </c>
      <c r="F71" s="42">
        <f>'Complete Building Method'!E6</f>
        <v>0.96</v>
      </c>
      <c r="G71" s="42">
        <f>'Complete Building Method'!F6</f>
        <v>8.5999999999999993E-2</v>
      </c>
      <c r="H71" s="42">
        <f>'Complete Building Method'!G6</f>
        <v>1.2</v>
      </c>
      <c r="I71" s="42">
        <f>'Complete Building Method'!H6</f>
        <v>1.02</v>
      </c>
      <c r="J71" s="42">
        <f>'Complete Building Method'!I6</f>
        <v>0.04</v>
      </c>
      <c r="K71" s="42">
        <f>'Complete Building Method'!J6</f>
        <v>0.03</v>
      </c>
      <c r="L71" s="55" t="s">
        <v>153</v>
      </c>
      <c r="M71" s="55" t="s">
        <v>153</v>
      </c>
      <c r="N71" s="55" t="s">
        <v>153</v>
      </c>
      <c r="O71" s="55" t="s">
        <v>153</v>
      </c>
      <c r="P71" s="41" t="str">
        <f>'Complete Building Method'!K6</f>
        <v>Assembly</v>
      </c>
      <c r="Q71" s="42" t="str">
        <f>'Complete Building Method'!$K6&amp;Q$86</f>
        <v>AssemblyOccupancy</v>
      </c>
      <c r="R71" s="42" t="str">
        <f>'Complete Building Method'!$K6&amp;R$86</f>
        <v>AssemblyReceptacle</v>
      </c>
      <c r="S71" s="42" t="str">
        <f>'Complete Building Method'!$K6&amp;S$86</f>
        <v>AssemblyServiceHotWater</v>
      </c>
      <c r="T71" s="42" t="str">
        <f>'Complete Building Method'!$K6&amp;T$86</f>
        <v>AssemblyLights</v>
      </c>
      <c r="U71" s="42" t="str">
        <f>'Complete Building Method'!$K6&amp;U$86</f>
        <v>AssemblyGasEquip</v>
      </c>
      <c r="V71" s="42" t="str">
        <f>'Complete Building Method'!$K6&amp;V$86</f>
        <v>AssemblyRefrigeration</v>
      </c>
      <c r="W71" s="42" t="str">
        <f>'Complete Building Method'!$K6&amp;W$86</f>
        <v>AssemblyInfiltration</v>
      </c>
      <c r="X71" s="42" t="str">
        <f>'Complete Building Method'!$K6&amp;X$86</f>
        <v>AssemblyHVACAvail</v>
      </c>
      <c r="Y71" s="42" t="str">
        <f>'Complete Building Method'!$K6&amp;Y$86</f>
        <v>AssemblyHtgSetpt</v>
      </c>
      <c r="Z71" s="42" t="str">
        <f>'Complete Building Method'!$K6&amp;Z$86</f>
        <v>AssemblyClgSetpt</v>
      </c>
      <c r="AA71" s="42" t="str">
        <f>'Complete Building Method'!$K6&amp;AA$86</f>
        <v>AssemblyElevator</v>
      </c>
      <c r="AB71" s="42" t="str">
        <f>'Complete Building Method'!$K6&amp;AB$86</f>
        <v>AssemblyEscalator</v>
      </c>
      <c r="AC71" s="41" t="str">
        <f>'Complete Building Method'!$K6&amp;AC$86</f>
        <v>AssemblyWtrHtrSetpt</v>
      </c>
    </row>
    <row r="72" spans="1:29" ht="15" x14ac:dyDescent="0.2">
      <c r="B72" s="59" t="str">
        <f>TRIM(LEFT('Complete Building Method'!$A7,IF(ISNUMBER(FIND(" (Note",'Complete Building Method'!$A7,1)),FIND(" (Note",'Complete Building Method'!$A7,1),99)))</f>
        <v>Data Center Buildings</v>
      </c>
      <c r="C72" s="59">
        <f>'Complete Building Method'!B7</f>
        <v>5</v>
      </c>
      <c r="D72" s="59">
        <f>'Complete Building Method'!C7</f>
        <v>268</v>
      </c>
      <c r="E72" s="59">
        <f>'Complete Building Method'!D7</f>
        <v>403</v>
      </c>
      <c r="F72" s="59">
        <v>20</v>
      </c>
      <c r="G72" s="59">
        <f>'Complete Building Method'!F7</f>
        <v>0.16200000000000001</v>
      </c>
      <c r="H72" s="59">
        <f>'Complete Building Method'!G7</f>
        <v>0.8</v>
      </c>
      <c r="I72" s="59">
        <f>'Complete Building Method'!H7</f>
        <v>0.15</v>
      </c>
      <c r="J72" s="59">
        <f>'Complete Building Method'!I7</f>
        <v>0</v>
      </c>
      <c r="K72" s="59">
        <f>'Complete Building Method'!J7</f>
        <v>0</v>
      </c>
      <c r="L72" s="60" t="s">
        <v>153</v>
      </c>
      <c r="M72" s="60" t="s">
        <v>153</v>
      </c>
      <c r="N72" s="60" t="s">
        <v>153</v>
      </c>
      <c r="O72" s="60" t="s">
        <v>153</v>
      </c>
      <c r="P72" s="61" t="str">
        <f>'Complete Building Method'!K7</f>
        <v>Data</v>
      </c>
      <c r="Q72" s="59" t="str">
        <f>'Complete Building Method'!$K7&amp;Q$86</f>
        <v>DataOccupancy</v>
      </c>
      <c r="R72" s="59" t="str">
        <f>'Complete Building Method'!$K7&amp;R$86</f>
        <v>DataReceptacle</v>
      </c>
      <c r="S72" s="59" t="str">
        <f>'Complete Building Method'!$K7&amp;S$86</f>
        <v>DataServiceHotWater</v>
      </c>
      <c r="T72" s="59" t="str">
        <f>'Complete Building Method'!$K7&amp;T$86</f>
        <v>DataLights</v>
      </c>
      <c r="U72" s="59" t="str">
        <f>'Complete Building Method'!$K7&amp;U$86</f>
        <v>DataGasEquip</v>
      </c>
      <c r="V72" s="59" t="str">
        <f>'Complete Building Method'!$K7&amp;V$86</f>
        <v>DataRefrigeration</v>
      </c>
      <c r="W72" s="59" t="str">
        <f>'Complete Building Method'!$K7&amp;W$86</f>
        <v>DataInfiltration</v>
      </c>
      <c r="X72" s="59" t="str">
        <f>'Complete Building Method'!$K7&amp;X$86</f>
        <v>DataHVACAvail</v>
      </c>
      <c r="Y72" s="59" t="str">
        <f>'Complete Building Method'!$K7&amp;Y$86</f>
        <v>DataHtgSetpt</v>
      </c>
      <c r="Z72" s="59" t="str">
        <f>'Complete Building Method'!$K7&amp;Z$86</f>
        <v>DataClgSetpt</v>
      </c>
      <c r="AA72" s="59" t="str">
        <f>'Complete Building Method'!$K7&amp;AA$86</f>
        <v>DataElevator</v>
      </c>
      <c r="AB72" s="59" t="str">
        <f>'Complete Building Method'!$K7&amp;AB$86</f>
        <v>DataEscalator</v>
      </c>
      <c r="AC72" s="61" t="str">
        <f>'Complete Building Method'!$K7&amp;AC$86</f>
        <v>DataWtrHtrSetpt</v>
      </c>
    </row>
    <row r="73" spans="1:29" ht="15" x14ac:dyDescent="0.2">
      <c r="B73" s="42" t="str">
        <f>TRIM(LEFT('Complete Building Method'!$A8,IF(ISNUMBER(FIND(" (Note",'Complete Building Method'!$A8,1)),FIND(" (Note",'Complete Building Method'!$A8,1),99)))</f>
        <v>Financial Institution Building</v>
      </c>
      <c r="C73" s="42">
        <f>'Complete Building Method'!B8</f>
        <v>10</v>
      </c>
      <c r="D73" s="42">
        <f>'Complete Building Method'!C8</f>
        <v>250</v>
      </c>
      <c r="E73" s="42">
        <f>'Complete Building Method'!D8</f>
        <v>250</v>
      </c>
      <c r="F73" s="42">
        <f>'Complete Building Method'!E8</f>
        <v>1.5</v>
      </c>
      <c r="G73" s="42">
        <f>'Complete Building Method'!F8</f>
        <v>0.18</v>
      </c>
      <c r="H73" s="42">
        <f>'Complete Building Method'!G8</f>
        <v>1.1000000000000001</v>
      </c>
      <c r="I73" s="42">
        <f>'Complete Building Method'!H8</f>
        <v>0.15</v>
      </c>
      <c r="J73" s="42">
        <f>'Complete Building Method'!I8</f>
        <v>0</v>
      </c>
      <c r="K73" s="42">
        <f>'Complete Building Method'!J8</f>
        <v>0</v>
      </c>
      <c r="L73" s="55" t="s">
        <v>153</v>
      </c>
      <c r="M73" s="55" t="s">
        <v>153</v>
      </c>
      <c r="N73" s="55" t="s">
        <v>153</v>
      </c>
      <c r="O73" s="55" t="s">
        <v>153</v>
      </c>
      <c r="P73" s="41" t="str">
        <f>'Complete Building Method'!K8</f>
        <v>Office</v>
      </c>
      <c r="Q73" s="42" t="str">
        <f>'Complete Building Method'!$K8&amp;Q$86</f>
        <v>OfficeOccupancy</v>
      </c>
      <c r="R73" s="42" t="str">
        <f>'Complete Building Method'!$K8&amp;R$86</f>
        <v>OfficeReceptacle</v>
      </c>
      <c r="S73" s="42" t="str">
        <f>'Complete Building Method'!$K8&amp;S$86</f>
        <v>OfficeServiceHotWater</v>
      </c>
      <c r="T73" s="42" t="str">
        <f>'Complete Building Method'!$K8&amp;T$86</f>
        <v>OfficeLights</v>
      </c>
      <c r="U73" s="42" t="str">
        <f>'Complete Building Method'!$K8&amp;U$86</f>
        <v>OfficeGasEquip</v>
      </c>
      <c r="V73" s="42" t="str">
        <f>'Complete Building Method'!$K8&amp;V$86</f>
        <v>OfficeRefrigeration</v>
      </c>
      <c r="W73" s="42" t="str">
        <f>'Complete Building Method'!$K8&amp;W$86</f>
        <v>OfficeInfiltration</v>
      </c>
      <c r="X73" s="42" t="str">
        <f>'Complete Building Method'!$K8&amp;X$86</f>
        <v>OfficeHVACAvail</v>
      </c>
      <c r="Y73" s="42" t="str">
        <f>'Complete Building Method'!$K8&amp;Y$86</f>
        <v>OfficeHtgSetpt</v>
      </c>
      <c r="Z73" s="42" t="str">
        <f>'Complete Building Method'!$K8&amp;Z$86</f>
        <v>OfficeClgSetpt</v>
      </c>
      <c r="AA73" s="42" t="str">
        <f>'Complete Building Method'!$K8&amp;AA$86</f>
        <v>OfficeElevator</v>
      </c>
      <c r="AB73" s="42" t="str">
        <f>'Complete Building Method'!$K8&amp;AB$86</f>
        <v>OfficeEscalator</v>
      </c>
      <c r="AC73" s="41" t="str">
        <f>'Complete Building Method'!$K8&amp;AC$86</f>
        <v>OfficeWtrHtrSetpt</v>
      </c>
    </row>
    <row r="74" spans="1:29" ht="15" x14ac:dyDescent="0.2">
      <c r="B74" s="42" t="str">
        <f>TRIM(LEFT('Complete Building Method'!$A9,IF(ISNUMBER(FIND(" (Note",'Complete Building Method'!$A9,1)),FIND(" (Note",'Complete Building Method'!$A9,1),99)))</f>
        <v>General Commercia' or Industrial Work Building</v>
      </c>
      <c r="C74" s="42">
        <f>'Complete Building Method'!B9</f>
        <v>7</v>
      </c>
      <c r="D74" s="42">
        <f>'Complete Building Method'!C9</f>
        <v>375</v>
      </c>
      <c r="E74" s="42">
        <f>'Complete Building Method'!D9</f>
        <v>625</v>
      </c>
      <c r="F74" s="42">
        <f>'Complete Building Method'!E9</f>
        <v>1</v>
      </c>
      <c r="G74" s="42">
        <f>'Complete Building Method'!F9</f>
        <v>0.18</v>
      </c>
      <c r="H74" s="42">
        <f>'Complete Building Method'!G9</f>
        <v>1</v>
      </c>
      <c r="I74" s="42">
        <f>'Complete Building Method'!H9</f>
        <v>0.15</v>
      </c>
      <c r="J74" s="42">
        <f>'Complete Building Method'!I9</f>
        <v>0</v>
      </c>
      <c r="K74" s="42">
        <f>'Complete Building Method'!J9</f>
        <v>0.28000000000000003</v>
      </c>
      <c r="L74" s="55" t="s">
        <v>153</v>
      </c>
      <c r="M74" s="55" t="s">
        <v>153</v>
      </c>
      <c r="N74" s="55" t="s">
        <v>153</v>
      </c>
      <c r="O74" s="55" t="s">
        <v>153</v>
      </c>
      <c r="P74" s="41" t="str">
        <f>'Complete Building Method'!K9</f>
        <v>Manufacturing</v>
      </c>
      <c r="Q74" s="42" t="str">
        <f>'Complete Building Method'!$K9&amp;Q$86</f>
        <v>ManufacturingOccupancy</v>
      </c>
      <c r="R74" s="42" t="str">
        <f>'Complete Building Method'!$K9&amp;R$86</f>
        <v>ManufacturingReceptacle</v>
      </c>
      <c r="S74" s="42" t="str">
        <f>'Complete Building Method'!$K9&amp;S$86</f>
        <v>ManufacturingServiceHotWater</v>
      </c>
      <c r="T74" s="42" t="str">
        <f>'Complete Building Method'!$K9&amp;T$86</f>
        <v>ManufacturingLights</v>
      </c>
      <c r="U74" s="42" t="str">
        <f>'Complete Building Method'!$K9&amp;U$86</f>
        <v>ManufacturingGasEquip</v>
      </c>
      <c r="V74" s="42" t="str">
        <f>'Complete Building Method'!$K9&amp;V$86</f>
        <v>ManufacturingRefrigeration</v>
      </c>
      <c r="W74" s="42" t="str">
        <f>'Complete Building Method'!$K9&amp;W$86</f>
        <v>ManufacturingInfiltration</v>
      </c>
      <c r="X74" s="42" t="str">
        <f>'Complete Building Method'!$K9&amp;X$86</f>
        <v>ManufacturingHVACAvail</v>
      </c>
      <c r="Y74" s="42" t="str">
        <f>'Complete Building Method'!$K9&amp;Y$86</f>
        <v>ManufacturingHtgSetpt</v>
      </c>
      <c r="Z74" s="42" t="str">
        <f>'Complete Building Method'!$K9&amp;Z$86</f>
        <v>ManufacturingClgSetpt</v>
      </c>
      <c r="AA74" s="42" t="str">
        <f>'Complete Building Method'!$K9&amp;AA$86</f>
        <v>ManufacturingElevator</v>
      </c>
      <c r="AB74" s="42" t="str">
        <f>'Complete Building Method'!$K9&amp;AB$86</f>
        <v>ManufacturingEscalator</v>
      </c>
      <c r="AC74" s="41" t="str">
        <f>'Complete Building Method'!$K9&amp;AC$86</f>
        <v>ManufacturingWtrHtrSetpt</v>
      </c>
    </row>
    <row r="75" spans="1:29" ht="15" x14ac:dyDescent="0.2">
      <c r="B75" s="42" t="str">
        <f>TRIM(LEFT('Complete Building Method'!$A10,IF(ISNUMBER(FIND(" (Note",'Complete Building Method'!$A10,1)),FIND(" (Note",'Complete Building Method'!$A10,1),99)))</f>
        <v>Grocery Store Buildings</v>
      </c>
      <c r="C75" s="42">
        <f>'Complete Building Method'!B10</f>
        <v>29</v>
      </c>
      <c r="D75" s="42">
        <f>'Complete Building Method'!C10</f>
        <v>252</v>
      </c>
      <c r="E75" s="42">
        <f>'Complete Building Method'!D10</f>
        <v>225</v>
      </c>
      <c r="F75" s="42">
        <f>'Complete Building Method'!E10</f>
        <v>0.91</v>
      </c>
      <c r="G75" s="42">
        <f>'Complete Building Method'!F10</f>
        <v>0.17</v>
      </c>
      <c r="H75" s="42">
        <f>'Complete Building Method'!G10</f>
        <v>1.5</v>
      </c>
      <c r="I75" s="42">
        <f>'Complete Building Method'!H10</f>
        <v>0.22</v>
      </c>
      <c r="J75" s="42">
        <f>'Complete Building Method'!I10</f>
        <v>0.03</v>
      </c>
      <c r="K75" s="42">
        <v>1.8</v>
      </c>
      <c r="L75" s="55" t="s">
        <v>153</v>
      </c>
      <c r="M75" s="55" t="s">
        <v>153</v>
      </c>
      <c r="N75" s="55" t="s">
        <v>153</v>
      </c>
      <c r="O75" s="55" t="s">
        <v>153</v>
      </c>
      <c r="P75" s="41" t="str">
        <f>'Complete Building Method'!K10</f>
        <v>Retail</v>
      </c>
      <c r="Q75" s="42" t="str">
        <f>'Complete Building Method'!$K10&amp;Q$86</f>
        <v>RetailOccupancy</v>
      </c>
      <c r="R75" s="42" t="str">
        <f>'Complete Building Method'!$K10&amp;R$86</f>
        <v>RetailReceptacle</v>
      </c>
      <c r="S75" s="42" t="str">
        <f>'Complete Building Method'!$K10&amp;S$86</f>
        <v>RetailServiceHotWater</v>
      </c>
      <c r="T75" s="42" t="str">
        <f>'Complete Building Method'!$K10&amp;T$86</f>
        <v>RetailLights</v>
      </c>
      <c r="U75" s="42" t="str">
        <f>'Complete Building Method'!$K10&amp;U$86</f>
        <v>RetailGasEquip</v>
      </c>
      <c r="V75" s="42" t="str">
        <f>'Complete Building Method'!$K10&amp;V$86</f>
        <v>RetailRefrigeration</v>
      </c>
      <c r="W75" s="42" t="str">
        <f>'Complete Building Method'!$K10&amp;W$86</f>
        <v>RetailInfiltration</v>
      </c>
      <c r="X75" s="42" t="str">
        <f>'Complete Building Method'!$K10&amp;X$86</f>
        <v>RetailHVACAvail</v>
      </c>
      <c r="Y75" s="42" t="str">
        <f>'Complete Building Method'!$K10&amp;Y$86</f>
        <v>RetailHtgSetpt</v>
      </c>
      <c r="Z75" s="42" t="str">
        <f>'Complete Building Method'!$K10&amp;Z$86</f>
        <v>RetailClgSetpt</v>
      </c>
      <c r="AA75" s="42" t="str">
        <f>'Complete Building Method'!$K10&amp;AA$86</f>
        <v>RetailElevator</v>
      </c>
      <c r="AB75" s="42" t="str">
        <f>'Complete Building Method'!$K10&amp;AB$86</f>
        <v>RetailEscalator</v>
      </c>
      <c r="AC75" s="41" t="str">
        <f>'Complete Building Method'!$K10&amp;AC$86</f>
        <v>RetailWtrHtrSetpt</v>
      </c>
    </row>
    <row r="76" spans="1:29" ht="15" x14ac:dyDescent="0.2">
      <c r="B76" s="42" t="str">
        <f>TRIM(LEFT('Complete Building Method'!$A11,IF(ISNUMBER(FIND(" (Note",'Complete Building Method'!$A11,1)),FIND(" (Note",'Complete Building Method'!$A11,1),99)))</f>
        <v>Library Building</v>
      </c>
      <c r="C76" s="42">
        <f>'Complete Building Method'!B11</f>
        <v>10</v>
      </c>
      <c r="D76" s="42">
        <f>'Complete Building Method'!C11</f>
        <v>250</v>
      </c>
      <c r="E76" s="42">
        <f>'Complete Building Method'!D11</f>
        <v>250</v>
      </c>
      <c r="F76" s="42">
        <f>'Complete Building Method'!E11</f>
        <v>1.5</v>
      </c>
      <c r="G76" s="42">
        <f>'Complete Building Method'!F11</f>
        <v>0.18</v>
      </c>
      <c r="H76" s="42">
        <f>'Complete Building Method'!G11</f>
        <v>1.3</v>
      </c>
      <c r="I76" s="42">
        <f>'Complete Building Method'!H11</f>
        <v>0.15</v>
      </c>
      <c r="J76" s="42">
        <f>'Complete Building Method'!I11</f>
        <v>0</v>
      </c>
      <c r="K76" s="42">
        <f>'Complete Building Method'!J11</f>
        <v>0</v>
      </c>
      <c r="L76" s="55" t="s">
        <v>153</v>
      </c>
      <c r="M76" s="55" t="s">
        <v>153</v>
      </c>
      <c r="N76" s="55" t="s">
        <v>153</v>
      </c>
      <c r="O76" s="55" t="s">
        <v>153</v>
      </c>
      <c r="P76" s="41" t="str">
        <f>'Complete Building Method'!K11</f>
        <v>Office</v>
      </c>
      <c r="Q76" s="42" t="str">
        <f>'Complete Building Method'!$K11&amp;Q$86</f>
        <v>OfficeOccupancy</v>
      </c>
      <c r="R76" s="42" t="str">
        <f>'Complete Building Method'!$K11&amp;R$86</f>
        <v>OfficeReceptacle</v>
      </c>
      <c r="S76" s="42" t="str">
        <f>'Complete Building Method'!$K11&amp;S$86</f>
        <v>OfficeServiceHotWater</v>
      </c>
      <c r="T76" s="42" t="str">
        <f>'Complete Building Method'!$K11&amp;T$86</f>
        <v>OfficeLights</v>
      </c>
      <c r="U76" s="42" t="str">
        <f>'Complete Building Method'!$K11&amp;U$86</f>
        <v>OfficeGasEquip</v>
      </c>
      <c r="V76" s="42" t="str">
        <f>'Complete Building Method'!$K11&amp;V$86</f>
        <v>OfficeRefrigeration</v>
      </c>
      <c r="W76" s="42" t="str">
        <f>'Complete Building Method'!$K11&amp;W$86</f>
        <v>OfficeInfiltration</v>
      </c>
      <c r="X76" s="42" t="str">
        <f>'Complete Building Method'!$K11&amp;X$86</f>
        <v>OfficeHVACAvail</v>
      </c>
      <c r="Y76" s="42" t="str">
        <f>'Complete Building Method'!$K11&amp;Y$86</f>
        <v>OfficeHtgSetpt</v>
      </c>
      <c r="Z76" s="42" t="str">
        <f>'Complete Building Method'!$K11&amp;Z$86</f>
        <v>OfficeClgSetpt</v>
      </c>
      <c r="AA76" s="42" t="str">
        <f>'Complete Building Method'!$K11&amp;AA$86</f>
        <v>OfficeElevator</v>
      </c>
      <c r="AB76" s="42" t="str">
        <f>'Complete Building Method'!$K11&amp;AB$86</f>
        <v>OfficeEscalator</v>
      </c>
      <c r="AC76" s="41" t="str">
        <f>'Complete Building Method'!$K11&amp;AC$86</f>
        <v>OfficeWtrHtrSetpt</v>
      </c>
    </row>
    <row r="77" spans="1:29" ht="15" x14ac:dyDescent="0.2">
      <c r="B77" s="42" t="str">
        <f>TRIM(LEFT('Complete Building Method'!$A12,IF(ISNUMBER(FIND(" (Note",'Complete Building Method'!$A12,1)),FIND(" (Note",'Complete Building Method'!$A12,1),99)))</f>
        <v>Medical Building/Clinic Building</v>
      </c>
      <c r="C77" s="42">
        <f>'Complete Building Method'!B12</f>
        <v>10</v>
      </c>
      <c r="D77" s="42">
        <f>'Complete Building Method'!C12</f>
        <v>250</v>
      </c>
      <c r="E77" s="42">
        <f>'Complete Building Method'!D12</f>
        <v>213</v>
      </c>
      <c r="F77" s="42">
        <f>'Complete Building Method'!E12</f>
        <v>1.18</v>
      </c>
      <c r="G77" s="42">
        <f>'Complete Building Method'!F12</f>
        <v>0.16500000000000001</v>
      </c>
      <c r="H77" s="42">
        <f>'Complete Building Method'!G12</f>
        <v>1.1000000000000001</v>
      </c>
      <c r="I77" s="42">
        <f>'Complete Building Method'!H12</f>
        <v>0.15</v>
      </c>
      <c r="J77" s="42">
        <f>'Complete Building Method'!I12</f>
        <v>0.33</v>
      </c>
      <c r="K77" s="42">
        <f>'Complete Building Method'!J12</f>
        <v>1.1200000000000001</v>
      </c>
      <c r="L77" s="55" t="s">
        <v>153</v>
      </c>
      <c r="M77" s="55" t="s">
        <v>153</v>
      </c>
      <c r="N77" s="55" t="s">
        <v>153</v>
      </c>
      <c r="O77" s="55" t="s">
        <v>153</v>
      </c>
      <c r="P77" s="41" t="str">
        <f>'Complete Building Method'!K12</f>
        <v>Health</v>
      </c>
      <c r="Q77" s="42" t="str">
        <f>'Complete Building Method'!$K12&amp;Q$86</f>
        <v>HealthOccupancy</v>
      </c>
      <c r="R77" s="42" t="str">
        <f>'Complete Building Method'!$K12&amp;R$86</f>
        <v>HealthReceptacle</v>
      </c>
      <c r="S77" s="42" t="str">
        <f>'Complete Building Method'!$K12&amp;S$86</f>
        <v>HealthServiceHotWater</v>
      </c>
      <c r="T77" s="42" t="str">
        <f>'Complete Building Method'!$K12&amp;T$86</f>
        <v>HealthLights</v>
      </c>
      <c r="U77" s="42" t="str">
        <f>'Complete Building Method'!$K12&amp;U$86</f>
        <v>HealthGasEquip</v>
      </c>
      <c r="V77" s="42" t="str">
        <f>'Complete Building Method'!$K12&amp;V$86</f>
        <v>HealthRefrigeration</v>
      </c>
      <c r="W77" s="42" t="str">
        <f>'Complete Building Method'!$K12&amp;W$86</f>
        <v>HealthInfiltration</v>
      </c>
      <c r="X77" s="42" t="str">
        <f>'Complete Building Method'!$K12&amp;X$86</f>
        <v>HealthHVACAvail</v>
      </c>
      <c r="Y77" s="42" t="str">
        <f>'Complete Building Method'!$K12&amp;Y$86</f>
        <v>HealthHtgSetpt</v>
      </c>
      <c r="Z77" s="42" t="str">
        <f>'Complete Building Method'!$K12&amp;Z$86</f>
        <v>HealthClgSetpt</v>
      </c>
      <c r="AA77" s="42" t="str">
        <f>'Complete Building Method'!$K12&amp;AA$86</f>
        <v>HealthElevator</v>
      </c>
      <c r="AB77" s="42" t="str">
        <f>'Complete Building Method'!$K12&amp;AB$86</f>
        <v>HealthEscalator</v>
      </c>
      <c r="AC77" s="41" t="str">
        <f>'Complete Building Method'!$K12&amp;AC$86</f>
        <v>HealthWtrHtrSetpt</v>
      </c>
    </row>
    <row r="78" spans="1:29" ht="15" x14ac:dyDescent="0.2">
      <c r="B78" s="42" t="str">
        <f>TRIM(LEFT('Complete Building Method'!$A13,IF(ISNUMBER(FIND(" (Note",'Complete Building Method'!$A13,1)),FIND(" (Note",'Complete Building Method'!$A13,1),99)))</f>
        <v>Office Building</v>
      </c>
      <c r="C78" s="42">
        <f>'Complete Building Method'!B13</f>
        <v>10</v>
      </c>
      <c r="D78" s="42">
        <f>'Complete Building Method'!C13</f>
        <v>250</v>
      </c>
      <c r="E78" s="42">
        <f>'Complete Building Method'!D13</f>
        <v>206</v>
      </c>
      <c r="F78" s="42">
        <f>'Complete Building Method'!E13</f>
        <v>1.34</v>
      </c>
      <c r="G78" s="42">
        <f>'Complete Building Method'!F13</f>
        <v>0.159</v>
      </c>
      <c r="H78" s="42">
        <f>'Complete Building Method'!G13</f>
        <v>0.8</v>
      </c>
      <c r="I78" s="42">
        <f>'Complete Building Method'!H13</f>
        <v>0.15</v>
      </c>
      <c r="J78" s="42">
        <f>'Complete Building Method'!I13</f>
        <v>0</v>
      </c>
      <c r="K78" s="42">
        <f>'Complete Building Method'!J13</f>
        <v>0</v>
      </c>
      <c r="L78" s="55" t="s">
        <v>153</v>
      </c>
      <c r="M78" s="55" t="s">
        <v>153</v>
      </c>
      <c r="N78" s="55" t="s">
        <v>153</v>
      </c>
      <c r="O78" s="55" t="s">
        <v>153</v>
      </c>
      <c r="P78" s="41" t="str">
        <f>'Complete Building Method'!K13</f>
        <v>Office</v>
      </c>
      <c r="Q78" s="42" t="str">
        <f>'Complete Building Method'!$K13&amp;Q$86</f>
        <v>OfficeOccupancy</v>
      </c>
      <c r="R78" s="42" t="str">
        <f>'Complete Building Method'!$K13&amp;R$86</f>
        <v>OfficeReceptacle</v>
      </c>
      <c r="S78" s="42" t="str">
        <f>'Complete Building Method'!$K13&amp;S$86</f>
        <v>OfficeServiceHotWater</v>
      </c>
      <c r="T78" s="42" t="str">
        <f>'Complete Building Method'!$K13&amp;T$86</f>
        <v>OfficeLights</v>
      </c>
      <c r="U78" s="42" t="str">
        <f>'Complete Building Method'!$K13&amp;U$86</f>
        <v>OfficeGasEquip</v>
      </c>
      <c r="V78" s="42" t="str">
        <f>'Complete Building Method'!$K13&amp;V$86</f>
        <v>OfficeRefrigeration</v>
      </c>
      <c r="W78" s="42" t="str">
        <f>'Complete Building Method'!$K13&amp;W$86</f>
        <v>OfficeInfiltration</v>
      </c>
      <c r="X78" s="42" t="str">
        <f>'Complete Building Method'!$K13&amp;X$86</f>
        <v>OfficeHVACAvail</v>
      </c>
      <c r="Y78" s="42" t="str">
        <f>'Complete Building Method'!$K13&amp;Y$86</f>
        <v>OfficeHtgSetpt</v>
      </c>
      <c r="Z78" s="42" t="str">
        <f>'Complete Building Method'!$K13&amp;Z$86</f>
        <v>OfficeClgSetpt</v>
      </c>
      <c r="AA78" s="42" t="str">
        <f>'Complete Building Method'!$K13&amp;AA$86</f>
        <v>OfficeElevator</v>
      </c>
      <c r="AB78" s="42" t="str">
        <f>'Complete Building Method'!$K13&amp;AB$86</f>
        <v>OfficeEscalator</v>
      </c>
      <c r="AC78" s="41" t="str">
        <f>'Complete Building Method'!$K13&amp;AC$86</f>
        <v>OfficeWtrHtrSetpt</v>
      </c>
    </row>
    <row r="79" spans="1:29" ht="15" x14ac:dyDescent="0.2">
      <c r="B79" s="42" t="str">
        <f>TRIM(LEFT('Complete Building Method'!$A14,IF(ISNUMBER(FIND(" (Note",'Complete Building Method'!$A14,1)),FIND(" (Note",'Complete Building Method'!$A14,1),99)))</f>
        <v>Parking Garage Building</v>
      </c>
      <c r="C79" s="42">
        <f>'Complete Building Method'!B14</f>
        <v>10</v>
      </c>
      <c r="D79" s="42">
        <f>'Complete Building Method'!C14</f>
        <v>250</v>
      </c>
      <c r="E79" s="42">
        <f>'Complete Building Method'!D14</f>
        <v>200</v>
      </c>
      <c r="F79" s="42">
        <f>'Complete Building Method'!E14</f>
        <v>0</v>
      </c>
      <c r="G79" s="42">
        <f>'Complete Building Method'!F14</f>
        <v>0</v>
      </c>
      <c r="H79" s="42">
        <f>'Complete Building Method'!G14</f>
        <v>0.2</v>
      </c>
      <c r="I79" s="42">
        <f>'Complete Building Method'!H14</f>
        <v>0.15</v>
      </c>
      <c r="J79" s="42">
        <f>'Complete Building Method'!I14</f>
        <v>0</v>
      </c>
      <c r="K79" s="42">
        <f>'Complete Building Method'!J14</f>
        <v>0</v>
      </c>
      <c r="L79" s="55" t="s">
        <v>153</v>
      </c>
      <c r="M79" s="55" t="s">
        <v>153</v>
      </c>
      <c r="N79" s="55" t="s">
        <v>153</v>
      </c>
      <c r="O79" s="55" t="s">
        <v>153</v>
      </c>
      <c r="P79" s="41" t="str">
        <f>'Complete Building Method'!K14</f>
        <v>Parking</v>
      </c>
      <c r="Q79" s="42" t="str">
        <f>'Complete Building Method'!$K14&amp;Q$86</f>
        <v>ParkingOccupancy</v>
      </c>
      <c r="R79" s="42" t="str">
        <f>'Complete Building Method'!$K14&amp;R$86</f>
        <v>ParkingReceptacle</v>
      </c>
      <c r="S79" s="42" t="str">
        <f>'Complete Building Method'!$K14&amp;S$86</f>
        <v>ParkingServiceHotWater</v>
      </c>
      <c r="T79" s="42" t="str">
        <f>'Complete Building Method'!$K14&amp;T$86</f>
        <v>ParkingLights</v>
      </c>
      <c r="U79" s="42" t="str">
        <f>'Complete Building Method'!$K14&amp;U$86</f>
        <v>ParkingGasEquip</v>
      </c>
      <c r="V79" s="42" t="str">
        <f>'Complete Building Method'!$K14&amp;V$86</f>
        <v>ParkingRefrigeration</v>
      </c>
      <c r="W79" s="42" t="str">
        <f>'Complete Building Method'!$K14&amp;W$86</f>
        <v>ParkingInfiltration</v>
      </c>
      <c r="X79" s="42" t="str">
        <f>'Complete Building Method'!$K14&amp;X$86</f>
        <v>ParkingHVACAvail</v>
      </c>
      <c r="Y79" s="42" t="str">
        <f>'Complete Building Method'!$K14&amp;Y$86</f>
        <v>ParkingHtgSetpt</v>
      </c>
      <c r="Z79" s="42" t="str">
        <f>'Complete Building Method'!$K14&amp;Z$86</f>
        <v>ParkingClgSetpt</v>
      </c>
      <c r="AA79" s="42" t="str">
        <f>'Complete Building Method'!$K14&amp;AA$86</f>
        <v>ParkingElevator</v>
      </c>
      <c r="AB79" s="42" t="str">
        <f>'Complete Building Method'!$K14&amp;AB$86</f>
        <v>ParkingEscalator</v>
      </c>
      <c r="AC79" s="41" t="str">
        <f>'Complete Building Method'!$K14&amp;AC$86</f>
        <v>ParkingWtrHtrSetpt</v>
      </c>
    </row>
    <row r="80" spans="1:29" ht="15" x14ac:dyDescent="0.2">
      <c r="B80" s="42" t="str">
        <f>TRIM(LEFT('Complete Building Method'!$A15,IF(ISNUMBER(FIND(" (Note",'Complete Building Method'!$A15,1)),FIND(" (Note",'Complete Building Method'!$A15,1),99)))</f>
        <v>Religious Facility Building</v>
      </c>
      <c r="C80" s="42">
        <f>'Complete Building Method'!B15</f>
        <v>136</v>
      </c>
      <c r="D80" s="42">
        <f>'Complete Building Method'!C15</f>
        <v>245</v>
      </c>
      <c r="E80" s="42">
        <f>'Complete Building Method'!D15</f>
        <v>112</v>
      </c>
      <c r="F80" s="42">
        <f>'Complete Building Method'!E15</f>
        <v>0.96</v>
      </c>
      <c r="G80" s="42">
        <f>'Complete Building Method'!F15</f>
        <v>8.5999999999999993E-2</v>
      </c>
      <c r="H80" s="42">
        <f>'Complete Building Method'!G15</f>
        <v>1.6</v>
      </c>
      <c r="I80" s="42">
        <f>'Complete Building Method'!H15</f>
        <v>1.03</v>
      </c>
      <c r="J80" s="42">
        <f>'Complete Building Method'!I15</f>
        <v>0.04</v>
      </c>
      <c r="K80" s="42">
        <f>'Complete Building Method'!J15</f>
        <v>0</v>
      </c>
      <c r="L80" s="55" t="s">
        <v>153</v>
      </c>
      <c r="M80" s="55" t="s">
        <v>153</v>
      </c>
      <c r="N80" s="55" t="s">
        <v>153</v>
      </c>
      <c r="O80" s="55" t="s">
        <v>153</v>
      </c>
      <c r="P80" s="41" t="str">
        <f>'Complete Building Method'!K15</f>
        <v>Assembly</v>
      </c>
      <c r="Q80" s="42" t="str">
        <f>'Complete Building Method'!$K15&amp;Q$86</f>
        <v>AssemblyOccupancy</v>
      </c>
      <c r="R80" s="42" t="str">
        <f>'Complete Building Method'!$K15&amp;R$86</f>
        <v>AssemblyReceptacle</v>
      </c>
      <c r="S80" s="42" t="str">
        <f>'Complete Building Method'!$K15&amp;S$86</f>
        <v>AssemblyServiceHotWater</v>
      </c>
      <c r="T80" s="42" t="str">
        <f>'Complete Building Method'!$K15&amp;T$86</f>
        <v>AssemblyLights</v>
      </c>
      <c r="U80" s="42" t="str">
        <f>'Complete Building Method'!$K15&amp;U$86</f>
        <v>AssemblyGasEquip</v>
      </c>
      <c r="V80" s="42" t="str">
        <f>'Complete Building Method'!$K15&amp;V$86</f>
        <v>AssemblyRefrigeration</v>
      </c>
      <c r="W80" s="42" t="str">
        <f>'Complete Building Method'!$K15&amp;W$86</f>
        <v>AssemblyInfiltration</v>
      </c>
      <c r="X80" s="42" t="str">
        <f>'Complete Building Method'!$K15&amp;X$86</f>
        <v>AssemblyHVACAvail</v>
      </c>
      <c r="Y80" s="42" t="str">
        <f>'Complete Building Method'!$K15&amp;Y$86</f>
        <v>AssemblyHtgSetpt</v>
      </c>
      <c r="Z80" s="42" t="str">
        <f>'Complete Building Method'!$K15&amp;Z$86</f>
        <v>AssemblyClgSetpt</v>
      </c>
      <c r="AA80" s="42" t="str">
        <f>'Complete Building Method'!$K15&amp;AA$86</f>
        <v>AssemblyElevator</v>
      </c>
      <c r="AB80" s="42" t="str">
        <f>'Complete Building Method'!$K15&amp;AB$86</f>
        <v>AssemblyEscalator</v>
      </c>
      <c r="AC80" s="41" t="str">
        <f>'Complete Building Method'!$K15&amp;AC$86</f>
        <v>AssemblyWtrHtrSetpt</v>
      </c>
    </row>
    <row r="81" spans="1:29" ht="15" x14ac:dyDescent="0.2">
      <c r="B81" s="42" t="str">
        <f>TRIM(LEFT('Complete Building Method'!$A16,IF(ISNUMBER(FIND(" (Note",'Complete Building Method'!$A16,1)),FIND(" (Note",'Complete Building Method'!$A16,1),99)))</f>
        <v>Restaurant Building</v>
      </c>
      <c r="C81" s="42">
        <f>'Complete Building Method'!B16</f>
        <v>45</v>
      </c>
      <c r="D81" s="42">
        <f>'Complete Building Method'!C16</f>
        <v>274</v>
      </c>
      <c r="E81" s="42">
        <f>'Complete Building Method'!D16</f>
        <v>334</v>
      </c>
      <c r="F81" s="42">
        <f>'Complete Building Method'!E16</f>
        <v>0.79</v>
      </c>
      <c r="G81" s="42">
        <f>'Complete Building Method'!F16</f>
        <v>0.54900000000000004</v>
      </c>
      <c r="H81" s="42">
        <f>'Complete Building Method'!G16</f>
        <v>1.2</v>
      </c>
      <c r="I81" s="42">
        <f>'Complete Building Method'!H16</f>
        <v>0.38</v>
      </c>
      <c r="J81" s="42">
        <f>'Complete Building Method'!I16</f>
        <v>5.14</v>
      </c>
      <c r="K81" s="42">
        <f>'Complete Building Method'!J16</f>
        <v>0.06</v>
      </c>
      <c r="L81" s="55" t="s">
        <v>153</v>
      </c>
      <c r="M81" s="55" t="s">
        <v>153</v>
      </c>
      <c r="N81" s="55" t="s">
        <v>153</v>
      </c>
      <c r="O81" s="55" t="s">
        <v>153</v>
      </c>
      <c r="P81" s="41" t="str">
        <f>'Complete Building Method'!K16</f>
        <v>Restaurant</v>
      </c>
      <c r="Q81" s="42" t="str">
        <f>'Complete Building Method'!$K16&amp;Q$86</f>
        <v>RestaurantOccupancy</v>
      </c>
      <c r="R81" s="42" t="str">
        <f>'Complete Building Method'!$K16&amp;R$86</f>
        <v>RestaurantReceptacle</v>
      </c>
      <c r="S81" s="42" t="str">
        <f>'Complete Building Method'!$K16&amp;S$86</f>
        <v>RestaurantServiceHotWater</v>
      </c>
      <c r="T81" s="42" t="str">
        <f>'Complete Building Method'!$K16&amp;T$86</f>
        <v>RestaurantLights</v>
      </c>
      <c r="U81" s="42" t="str">
        <f>'Complete Building Method'!$K16&amp;U$86</f>
        <v>RestaurantGasEquip</v>
      </c>
      <c r="V81" s="42" t="str">
        <f>'Complete Building Method'!$K16&amp;V$86</f>
        <v>RestaurantRefrigeration</v>
      </c>
      <c r="W81" s="42" t="str">
        <f>'Complete Building Method'!$K16&amp;W$86</f>
        <v>RestaurantInfiltration</v>
      </c>
      <c r="X81" s="42" t="str">
        <f>'Complete Building Method'!$K16&amp;X$86</f>
        <v>RestaurantHVACAvail</v>
      </c>
      <c r="Y81" s="42" t="str">
        <f>'Complete Building Method'!$K16&amp;Y$86</f>
        <v>RestaurantHtgSetpt</v>
      </c>
      <c r="Z81" s="42" t="str">
        <f>'Complete Building Method'!$K16&amp;Z$86</f>
        <v>RestaurantClgSetpt</v>
      </c>
      <c r="AA81" s="42" t="str">
        <f>'Complete Building Method'!$K16&amp;AA$86</f>
        <v>RestaurantElevator</v>
      </c>
      <c r="AB81" s="42" t="str">
        <f>'Complete Building Method'!$K16&amp;AB$86</f>
        <v>RestaurantEscalator</v>
      </c>
      <c r="AC81" s="41" t="str">
        <f>'Complete Building Method'!$K16&amp;AC$86</f>
        <v>RestaurantWtrHtrSetpt</v>
      </c>
    </row>
    <row r="82" spans="1:29" ht="15" x14ac:dyDescent="0.2">
      <c r="B82" s="42" t="str">
        <f>TRIM(LEFT('Complete Building Method'!$A17,IF(ISNUMBER(FIND(" (Note",'Complete Building Method'!$A17,1)),FIND(" (Note",'Complete Building Method'!$A17,1),99)))</f>
        <v>School Building</v>
      </c>
      <c r="C82" s="42">
        <f>'Complete Building Method'!B17</f>
        <v>40</v>
      </c>
      <c r="D82" s="42">
        <f>'Complete Building Method'!C17</f>
        <v>246</v>
      </c>
      <c r="E82" s="42">
        <f>'Complete Building Method'!D17</f>
        <v>171</v>
      </c>
      <c r="F82" s="42">
        <f>'Complete Building Method'!E17</f>
        <v>1</v>
      </c>
      <c r="G82" s="42">
        <f>'Complete Building Method'!F17</f>
        <v>0.16200000000000001</v>
      </c>
      <c r="H82" s="42">
        <f>'Complete Building Method'!G17</f>
        <v>1</v>
      </c>
      <c r="I82" s="42">
        <f>'Complete Building Method'!H17</f>
        <v>0.32</v>
      </c>
      <c r="J82" s="42">
        <f>'Complete Building Method'!I17</f>
        <v>0.04</v>
      </c>
      <c r="K82" s="42">
        <f>'Complete Building Method'!J17</f>
        <v>0.03</v>
      </c>
      <c r="L82" s="55" t="s">
        <v>153</v>
      </c>
      <c r="M82" s="55" t="s">
        <v>153</v>
      </c>
      <c r="N82" s="55" t="s">
        <v>153</v>
      </c>
      <c r="O82" s="55" t="s">
        <v>153</v>
      </c>
      <c r="P82" s="41" t="str">
        <f>'Complete Building Method'!K17</f>
        <v>School</v>
      </c>
      <c r="Q82" s="42" t="str">
        <f>'Complete Building Method'!$K17&amp;Q$86</f>
        <v>SchoolOccupancy</v>
      </c>
      <c r="R82" s="42" t="str">
        <f>'Complete Building Method'!$K17&amp;R$86</f>
        <v>SchoolReceptacle</v>
      </c>
      <c r="S82" s="42" t="str">
        <f>'Complete Building Method'!$K17&amp;S$86</f>
        <v>SchoolServiceHotWater</v>
      </c>
      <c r="T82" s="42" t="str">
        <f>'Complete Building Method'!$K17&amp;T$86</f>
        <v>SchoolLights</v>
      </c>
      <c r="U82" s="42" t="str">
        <f>'Complete Building Method'!$K17&amp;U$86</f>
        <v>SchoolGasEquip</v>
      </c>
      <c r="V82" s="42" t="str">
        <f>'Complete Building Method'!$K17&amp;V$86</f>
        <v>SchoolRefrigeration</v>
      </c>
      <c r="W82" s="42" t="str">
        <f>'Complete Building Method'!$K17&amp;W$86</f>
        <v>SchoolInfiltration</v>
      </c>
      <c r="X82" s="42" t="str">
        <f>'Complete Building Method'!$K17&amp;X$86</f>
        <v>SchoolHVACAvail</v>
      </c>
      <c r="Y82" s="42" t="str">
        <f>'Complete Building Method'!$K17&amp;Y$86</f>
        <v>SchoolHtgSetpt</v>
      </c>
      <c r="Z82" s="42" t="str">
        <f>'Complete Building Method'!$K17&amp;Z$86</f>
        <v>SchoolClgSetpt</v>
      </c>
      <c r="AA82" s="42" t="str">
        <f>'Complete Building Method'!$K17&amp;AA$86</f>
        <v>SchoolElevator</v>
      </c>
      <c r="AB82" s="42" t="str">
        <f>'Complete Building Method'!$K17&amp;AB$86</f>
        <v>SchoolEscalator</v>
      </c>
      <c r="AC82" s="41" t="str">
        <f>'Complete Building Method'!$K17&amp;AC$86</f>
        <v>SchoolWtrHtrSetpt</v>
      </c>
    </row>
    <row r="83" spans="1:29" ht="15" x14ac:dyDescent="0.2">
      <c r="B83" s="42" t="str">
        <f>TRIM(LEFT('Complete Building Method'!$A18,IF(ISNUMBER(FIND(" (Note",'Complete Building Method'!$A18,1)),FIND(" (Note",'Complete Building Method'!$A18,1),99)))</f>
        <v>Theater Building</v>
      </c>
      <c r="C83" s="42">
        <f>'Complete Building Method'!B18</f>
        <v>130</v>
      </c>
      <c r="D83" s="42">
        <f>'Complete Building Method'!C18</f>
        <v>268</v>
      </c>
      <c r="E83" s="42">
        <f>'Complete Building Method'!D18</f>
        <v>403</v>
      </c>
      <c r="F83" s="42">
        <f>'Complete Building Method'!E18</f>
        <v>0.54</v>
      </c>
      <c r="G83" s="42">
        <f>'Complete Building Method'!F18</f>
        <v>0.09</v>
      </c>
      <c r="H83" s="42">
        <f>'Complete Building Method'!G18</f>
        <v>1.3</v>
      </c>
      <c r="I83" s="42">
        <f>'Complete Building Method'!H18</f>
        <v>0.98</v>
      </c>
      <c r="J83" s="42">
        <f>'Complete Building Method'!I18</f>
        <v>0.04</v>
      </c>
      <c r="K83" s="42">
        <f>'Complete Building Method'!J18</f>
        <v>0</v>
      </c>
      <c r="L83" s="55" t="s">
        <v>153</v>
      </c>
      <c r="M83" s="55" t="s">
        <v>153</v>
      </c>
      <c r="N83" s="55" t="s">
        <v>153</v>
      </c>
      <c r="O83" s="55" t="s">
        <v>153</v>
      </c>
      <c r="P83" s="41" t="str">
        <f>'Complete Building Method'!K18</f>
        <v>Assembly</v>
      </c>
      <c r="Q83" s="42" t="str">
        <f>'Complete Building Method'!$K18&amp;Q$86</f>
        <v>AssemblyOccupancy</v>
      </c>
      <c r="R83" s="42" t="str">
        <f>'Complete Building Method'!$K18&amp;R$86</f>
        <v>AssemblyReceptacle</v>
      </c>
      <c r="S83" s="42" t="str">
        <f>'Complete Building Method'!$K18&amp;S$86</f>
        <v>AssemblyServiceHotWater</v>
      </c>
      <c r="T83" s="42" t="str">
        <f>'Complete Building Method'!$K18&amp;T$86</f>
        <v>AssemblyLights</v>
      </c>
      <c r="U83" s="42" t="str">
        <f>'Complete Building Method'!$K18&amp;U$86</f>
        <v>AssemblyGasEquip</v>
      </c>
      <c r="V83" s="42" t="str">
        <f>'Complete Building Method'!$K18&amp;V$86</f>
        <v>AssemblyRefrigeration</v>
      </c>
      <c r="W83" s="42" t="str">
        <f>'Complete Building Method'!$K18&amp;W$86</f>
        <v>AssemblyInfiltration</v>
      </c>
      <c r="X83" s="42" t="str">
        <f>'Complete Building Method'!$K18&amp;X$86</f>
        <v>AssemblyHVACAvail</v>
      </c>
      <c r="Y83" s="42" t="str">
        <f>'Complete Building Method'!$K18&amp;Y$86</f>
        <v>AssemblyHtgSetpt</v>
      </c>
      <c r="Z83" s="42" t="str">
        <f>'Complete Building Method'!$K18&amp;Z$86</f>
        <v>AssemblyClgSetpt</v>
      </c>
      <c r="AA83" s="42" t="str">
        <f>'Complete Building Method'!$K18&amp;AA$86</f>
        <v>AssemblyElevator</v>
      </c>
      <c r="AB83" s="42" t="str">
        <f>'Complete Building Method'!$K18&amp;AB$86</f>
        <v>AssemblyEscalator</v>
      </c>
      <c r="AC83" s="41" t="str">
        <f>'Complete Building Method'!$K18&amp;AC$86</f>
        <v>AssemblyWtrHtrSetpt</v>
      </c>
    </row>
    <row r="84" spans="1:29" ht="15" x14ac:dyDescent="0.2">
      <c r="B84" s="42" t="str">
        <f>TRIM(LEFT('Complete Building Method'!$A19,IF(ISNUMBER(FIND(" (Note",'Complete Building Method'!$A19,1)),FIND(" (Note",'Complete Building Method'!$A19,1),99)))</f>
        <v>All Other Buildings</v>
      </c>
      <c r="C84" s="42">
        <f>'Complete Building Method'!B19</f>
        <v>10</v>
      </c>
      <c r="D84" s="42">
        <f>'Complete Building Method'!C19</f>
        <v>250</v>
      </c>
      <c r="E84" s="42">
        <f>'Complete Building Method'!D19</f>
        <v>200</v>
      </c>
      <c r="F84" s="42">
        <f>'Complete Building Method'!E19</f>
        <v>1</v>
      </c>
      <c r="G84" s="42">
        <f>'Complete Building Method'!F19</f>
        <v>0.18</v>
      </c>
      <c r="H84" s="42">
        <f>'Complete Building Method'!G19</f>
        <v>0.6</v>
      </c>
      <c r="I84" s="42">
        <f>'Complete Building Method'!H19</f>
        <v>0.15</v>
      </c>
      <c r="J84" s="42">
        <f>'Complete Building Method'!I19</f>
        <v>0.04</v>
      </c>
      <c r="K84" s="42">
        <f>'Complete Building Method'!J19</f>
        <v>0.03</v>
      </c>
      <c r="L84" s="55" t="s">
        <v>153</v>
      </c>
      <c r="M84" s="55" t="s">
        <v>153</v>
      </c>
      <c r="N84" s="55" t="s">
        <v>153</v>
      </c>
      <c r="O84" s="55" t="s">
        <v>153</v>
      </c>
      <c r="P84" s="41" t="str">
        <f>'Complete Building Method'!K19</f>
        <v>Office</v>
      </c>
      <c r="Q84" s="42" t="str">
        <f>'Complete Building Method'!$K19&amp;Q$86</f>
        <v>OfficeOccupancy</v>
      </c>
      <c r="R84" s="42" t="str">
        <f>'Complete Building Method'!$K19&amp;R$86</f>
        <v>OfficeReceptacle</v>
      </c>
      <c r="S84" s="42" t="str">
        <f>'Complete Building Method'!$K19&amp;S$86</f>
        <v>OfficeServiceHotWater</v>
      </c>
      <c r="T84" s="42" t="str">
        <f>'Complete Building Method'!$K19&amp;T$86</f>
        <v>OfficeLights</v>
      </c>
      <c r="U84" s="42" t="str">
        <f>'Complete Building Method'!$K19&amp;U$86</f>
        <v>OfficeGasEquip</v>
      </c>
      <c r="V84" s="42" t="str">
        <f>'Complete Building Method'!$K19&amp;V$86</f>
        <v>OfficeRefrigeration</v>
      </c>
      <c r="W84" s="42" t="str">
        <f>'Complete Building Method'!$K19&amp;W$86</f>
        <v>OfficeInfiltration</v>
      </c>
      <c r="X84" s="42" t="str">
        <f>'Complete Building Method'!$K19&amp;X$86</f>
        <v>OfficeHVACAvail</v>
      </c>
      <c r="Y84" s="42" t="str">
        <f>'Complete Building Method'!$K19&amp;Y$86</f>
        <v>OfficeHtgSetpt</v>
      </c>
      <c r="Z84" s="42" t="str">
        <f>'Complete Building Method'!$K19&amp;Z$86</f>
        <v>OfficeClgSetpt</v>
      </c>
      <c r="AA84" s="42" t="str">
        <f>'Complete Building Method'!$K19&amp;AA$86</f>
        <v>OfficeElevator</v>
      </c>
      <c r="AB84" s="42" t="str">
        <f>'Complete Building Method'!$K19&amp;AB$86</f>
        <v>OfficeEscalator</v>
      </c>
      <c r="AC84" s="41" t="str">
        <f>'Complete Building Method'!$K19&amp;AC$86</f>
        <v>OfficeWtrHtrSetpt</v>
      </c>
    </row>
    <row r="85" spans="1:29" x14ac:dyDescent="0.2">
      <c r="A85" s="41" t="s">
        <v>115</v>
      </c>
      <c r="C85" s="42"/>
      <c r="D85" s="43"/>
      <c r="E85" s="43"/>
      <c r="F85" s="43"/>
      <c r="G85" s="43"/>
      <c r="H85" s="43"/>
      <c r="I85" s="43"/>
      <c r="J85" s="43"/>
      <c r="K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pans="1:29" x14ac:dyDescent="0.2">
      <c r="A86" s="41" t="s">
        <v>116</v>
      </c>
      <c r="Q86" s="41" t="s">
        <v>114</v>
      </c>
      <c r="R86" s="41" t="s">
        <v>92</v>
      </c>
      <c r="S86" s="41" t="s">
        <v>142</v>
      </c>
      <c r="T86" s="41" t="s">
        <v>113</v>
      </c>
      <c r="U86" s="41" t="s">
        <v>112</v>
      </c>
      <c r="V86" s="41" t="s">
        <v>111</v>
      </c>
      <c r="W86" s="41" t="s">
        <v>110</v>
      </c>
      <c r="X86" s="41" t="s">
        <v>109</v>
      </c>
      <c r="Y86" s="41" t="s">
        <v>320</v>
      </c>
      <c r="Z86" s="41" t="s">
        <v>321</v>
      </c>
      <c r="AA86" s="41" t="s">
        <v>143</v>
      </c>
      <c r="AB86" s="41" t="s">
        <v>148</v>
      </c>
      <c r="AC86" s="41" t="s">
        <v>322</v>
      </c>
    </row>
  </sheetData>
  <conditionalFormatting sqref="A3:AC61">
    <cfRule type="expression" dxfId="0" priority="2">
      <formula>IF($AE3="X",TRUE,FALSE)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85" zoomScaleNormal="85" workbookViewId="0">
      <selection activeCell="C8" sqref="C8:P8"/>
    </sheetView>
  </sheetViews>
  <sheetFormatPr defaultRowHeight="15" x14ac:dyDescent="0.25"/>
  <cols>
    <col min="1" max="1" width="4.85546875" style="29" customWidth="1"/>
    <col min="2" max="2" width="49" style="29" customWidth="1"/>
    <col min="3" max="3" width="36.42578125" style="29" customWidth="1"/>
    <col min="4" max="4" width="32.42578125" style="29" customWidth="1"/>
    <col min="5" max="5" width="30.42578125" style="29" customWidth="1"/>
    <col min="6" max="12" width="36.42578125" style="29" customWidth="1"/>
    <col min="13" max="15" width="28.5703125" style="29" customWidth="1"/>
    <col min="16" max="16384" width="9.140625" style="29"/>
  </cols>
  <sheetData>
    <row r="1" spans="1:16" x14ac:dyDescent="0.25">
      <c r="A1" s="29" t="s">
        <v>286</v>
      </c>
    </row>
    <row r="2" spans="1:16" x14ac:dyDescent="0.25">
      <c r="A2" s="27" t="s">
        <v>289</v>
      </c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6" s="35" customFormat="1" x14ac:dyDescent="0.25">
      <c r="B3" s="36" t="s">
        <v>291</v>
      </c>
      <c r="C3" s="37" t="s">
        <v>133</v>
      </c>
      <c r="D3" s="37" t="s">
        <v>132</v>
      </c>
      <c r="E3" s="37" t="s">
        <v>131</v>
      </c>
      <c r="F3" s="37" t="s">
        <v>290</v>
      </c>
      <c r="G3" s="38" t="s">
        <v>130</v>
      </c>
      <c r="H3" s="38" t="s">
        <v>129</v>
      </c>
      <c r="I3" s="39" t="s">
        <v>128</v>
      </c>
      <c r="J3" s="39" t="s">
        <v>127</v>
      </c>
      <c r="K3" s="39" t="s">
        <v>126</v>
      </c>
      <c r="L3" s="39" t="s">
        <v>125</v>
      </c>
      <c r="M3" s="38" t="s">
        <v>145</v>
      </c>
      <c r="N3" s="38" t="s">
        <v>146</v>
      </c>
      <c r="O3" s="40" t="s">
        <v>151</v>
      </c>
    </row>
    <row r="4" spans="1:16" s="31" customFormat="1" x14ac:dyDescent="0.25">
      <c r="A4" s="31" t="s">
        <v>116</v>
      </c>
      <c r="B4" s="32" t="s">
        <v>282</v>
      </c>
      <c r="C4" s="33" t="s">
        <v>158</v>
      </c>
      <c r="D4" s="33" t="s">
        <v>159</v>
      </c>
      <c r="E4" s="33" t="s">
        <v>160</v>
      </c>
      <c r="F4" s="33" t="s">
        <v>161</v>
      </c>
      <c r="G4" s="33" t="s">
        <v>162</v>
      </c>
      <c r="H4" s="33" t="s">
        <v>121</v>
      </c>
      <c r="I4" s="33" t="s">
        <v>120</v>
      </c>
      <c r="J4" s="33" t="s">
        <v>119</v>
      </c>
      <c r="K4" s="33" t="s">
        <v>118</v>
      </c>
      <c r="L4" s="33" t="s">
        <v>117</v>
      </c>
      <c r="M4" s="34" t="s">
        <v>144</v>
      </c>
      <c r="N4" s="34" t="s">
        <v>147</v>
      </c>
      <c r="O4" s="34" t="s">
        <v>152</v>
      </c>
    </row>
    <row r="5" spans="1:16" x14ac:dyDescent="0.25">
      <c r="B5" s="29" t="s">
        <v>66</v>
      </c>
      <c r="C5" s="29" t="s">
        <v>163</v>
      </c>
      <c r="D5" s="29" t="s">
        <v>164</v>
      </c>
      <c r="E5" s="29" t="s">
        <v>223</v>
      </c>
      <c r="F5" s="29" t="s">
        <v>165</v>
      </c>
      <c r="G5" s="29" t="s">
        <v>224</v>
      </c>
      <c r="H5" s="29" t="s">
        <v>166</v>
      </c>
      <c r="I5" s="29" t="s">
        <v>167</v>
      </c>
      <c r="J5" s="29" t="s">
        <v>225</v>
      </c>
      <c r="K5" s="29" t="s">
        <v>323</v>
      </c>
      <c r="L5" s="29" t="s">
        <v>324</v>
      </c>
      <c r="M5" s="29" t="s">
        <v>226</v>
      </c>
      <c r="N5" s="29" t="s">
        <v>227</v>
      </c>
      <c r="O5" s="29" t="s">
        <v>325</v>
      </c>
    </row>
    <row r="6" spans="1:16" x14ac:dyDescent="0.25">
      <c r="B6" s="29" t="s">
        <v>100</v>
      </c>
      <c r="C6" s="29" t="s">
        <v>168</v>
      </c>
      <c r="D6" s="29" t="s">
        <v>169</v>
      </c>
      <c r="E6" s="29" t="s">
        <v>238</v>
      </c>
      <c r="F6" s="29" t="s">
        <v>170</v>
      </c>
      <c r="G6" s="29" t="s">
        <v>239</v>
      </c>
      <c r="H6" s="29" t="s">
        <v>171</v>
      </c>
      <c r="I6" s="29" t="s">
        <v>172</v>
      </c>
      <c r="J6" s="29" t="s">
        <v>240</v>
      </c>
      <c r="K6" s="29" t="s">
        <v>326</v>
      </c>
      <c r="L6" s="29" t="s">
        <v>327</v>
      </c>
      <c r="M6" s="29" t="s">
        <v>241</v>
      </c>
      <c r="N6" s="29" t="s">
        <v>242</v>
      </c>
      <c r="O6" s="29" t="s">
        <v>328</v>
      </c>
    </row>
    <row r="7" spans="1:16" x14ac:dyDescent="0.25">
      <c r="B7" s="29" t="s">
        <v>70</v>
      </c>
      <c r="C7" s="29" t="s">
        <v>173</v>
      </c>
      <c r="D7" s="29" t="s">
        <v>174</v>
      </c>
      <c r="E7" s="29" t="s">
        <v>257</v>
      </c>
      <c r="F7" s="29" t="s">
        <v>175</v>
      </c>
      <c r="G7" s="29" t="s">
        <v>258</v>
      </c>
      <c r="H7" s="29" t="s">
        <v>176</v>
      </c>
      <c r="I7" s="29" t="s">
        <v>177</v>
      </c>
      <c r="J7" s="29" t="s">
        <v>259</v>
      </c>
      <c r="K7" s="29" t="s">
        <v>329</v>
      </c>
      <c r="L7" s="29" t="s">
        <v>330</v>
      </c>
      <c r="M7" s="29" t="s">
        <v>260</v>
      </c>
      <c r="N7" s="29" t="s">
        <v>261</v>
      </c>
      <c r="O7" s="29" t="s">
        <v>331</v>
      </c>
    </row>
    <row r="8" spans="1:16" x14ac:dyDescent="0.25">
      <c r="B8" s="29" t="s">
        <v>104</v>
      </c>
      <c r="C8" s="28" t="s">
        <v>359</v>
      </c>
      <c r="D8" s="28" t="s">
        <v>360</v>
      </c>
      <c r="E8" s="28" t="s">
        <v>361</v>
      </c>
      <c r="F8" s="28" t="s">
        <v>362</v>
      </c>
      <c r="G8" s="28" t="s">
        <v>363</v>
      </c>
      <c r="H8" s="28" t="s">
        <v>364</v>
      </c>
      <c r="I8" s="28" t="s">
        <v>365</v>
      </c>
      <c r="J8" s="28" t="s">
        <v>366</v>
      </c>
      <c r="K8" s="28" t="s">
        <v>367</v>
      </c>
      <c r="L8" s="28" t="s">
        <v>368</v>
      </c>
      <c r="M8" s="28" t="s">
        <v>369</v>
      </c>
      <c r="N8" s="29" t="s">
        <v>370</v>
      </c>
      <c r="O8" s="29" t="s">
        <v>371</v>
      </c>
      <c r="P8" s="29" t="s">
        <v>296</v>
      </c>
    </row>
    <row r="9" spans="1:16" x14ac:dyDescent="0.25">
      <c r="B9" s="29" t="s">
        <v>101</v>
      </c>
      <c r="C9" s="29" t="s">
        <v>178</v>
      </c>
      <c r="D9" s="29" t="s">
        <v>179</v>
      </c>
      <c r="E9" s="29" t="s">
        <v>247</v>
      </c>
      <c r="F9" s="29" t="s">
        <v>180</v>
      </c>
      <c r="G9" s="29" t="s">
        <v>248</v>
      </c>
      <c r="H9" s="29" t="s">
        <v>181</v>
      </c>
      <c r="I9" s="29" t="s">
        <v>182</v>
      </c>
      <c r="J9" s="29" t="s">
        <v>249</v>
      </c>
      <c r="K9" s="29" t="s">
        <v>332</v>
      </c>
      <c r="L9" s="29" t="s">
        <v>333</v>
      </c>
      <c r="M9" s="29" t="s">
        <v>250</v>
      </c>
      <c r="N9" s="29" t="s">
        <v>251</v>
      </c>
      <c r="O9" s="29" t="s">
        <v>334</v>
      </c>
    </row>
    <row r="10" spans="1:16" x14ac:dyDescent="0.25">
      <c r="B10" s="29" t="s">
        <v>69</v>
      </c>
      <c r="C10" s="29" t="s">
        <v>183</v>
      </c>
      <c r="D10" s="29" t="s">
        <v>184</v>
      </c>
      <c r="E10" s="29" t="s">
        <v>243</v>
      </c>
      <c r="F10" s="29" t="s">
        <v>185</v>
      </c>
      <c r="G10" s="29" t="s">
        <v>244</v>
      </c>
      <c r="H10" s="29" t="s">
        <v>186</v>
      </c>
      <c r="I10" s="29" t="s">
        <v>187</v>
      </c>
      <c r="J10" s="29" t="s">
        <v>245</v>
      </c>
      <c r="K10" s="29" t="s">
        <v>335</v>
      </c>
      <c r="L10" s="29" t="s">
        <v>336</v>
      </c>
      <c r="M10" s="29" t="s">
        <v>149</v>
      </c>
      <c r="N10" s="29" t="s">
        <v>246</v>
      </c>
      <c r="O10" s="29" t="s">
        <v>337</v>
      </c>
    </row>
    <row r="11" spans="1:16" x14ac:dyDescent="0.25">
      <c r="B11" s="29" t="s">
        <v>71</v>
      </c>
      <c r="C11" s="29" t="s">
        <v>188</v>
      </c>
      <c r="D11" s="29" t="s">
        <v>189</v>
      </c>
      <c r="E11" s="29" t="s">
        <v>262</v>
      </c>
      <c r="F11" s="29" t="s">
        <v>190</v>
      </c>
      <c r="G11" s="29" t="s">
        <v>263</v>
      </c>
      <c r="H11" s="29" t="s">
        <v>191</v>
      </c>
      <c r="I11" s="29" t="s">
        <v>192</v>
      </c>
      <c r="J11" s="29" t="s">
        <v>264</v>
      </c>
      <c r="K11" s="29" t="s">
        <v>338</v>
      </c>
      <c r="L11" s="29" t="s">
        <v>339</v>
      </c>
      <c r="M11" s="29" t="s">
        <v>265</v>
      </c>
      <c r="N11" s="29" t="s">
        <v>266</v>
      </c>
      <c r="O11" s="29" t="s">
        <v>340</v>
      </c>
    </row>
    <row r="12" spans="1:16" x14ac:dyDescent="0.25">
      <c r="B12" s="29" t="s">
        <v>102</v>
      </c>
      <c r="C12" s="28" t="s">
        <v>198</v>
      </c>
      <c r="D12" s="28" t="s">
        <v>199</v>
      </c>
      <c r="E12" s="28" t="s">
        <v>272</v>
      </c>
      <c r="F12" s="28" t="s">
        <v>200</v>
      </c>
      <c r="G12" s="28" t="s">
        <v>273</v>
      </c>
      <c r="H12" s="28" t="s">
        <v>201</v>
      </c>
      <c r="I12" s="28" t="s">
        <v>202</v>
      </c>
      <c r="J12" s="28" t="s">
        <v>274</v>
      </c>
      <c r="K12" s="28" t="s">
        <v>341</v>
      </c>
      <c r="L12" s="28" t="s">
        <v>342</v>
      </c>
      <c r="M12" s="29" t="s">
        <v>275</v>
      </c>
      <c r="N12" s="29" t="s">
        <v>276</v>
      </c>
      <c r="O12" s="29" t="s">
        <v>343</v>
      </c>
    </row>
    <row r="13" spans="1:16" x14ac:dyDescent="0.25">
      <c r="B13" s="29" t="s">
        <v>103</v>
      </c>
      <c r="C13" s="28" t="s">
        <v>193</v>
      </c>
      <c r="D13" s="28" t="s">
        <v>194</v>
      </c>
      <c r="E13" s="28" t="s">
        <v>277</v>
      </c>
      <c r="F13" s="28" t="s">
        <v>195</v>
      </c>
      <c r="G13" s="28" t="s">
        <v>278</v>
      </c>
      <c r="H13" s="28" t="s">
        <v>196</v>
      </c>
      <c r="I13" s="28" t="s">
        <v>197</v>
      </c>
      <c r="J13" s="28" t="s">
        <v>279</v>
      </c>
      <c r="K13" s="28" t="s">
        <v>344</v>
      </c>
      <c r="L13" s="28" t="s">
        <v>345</v>
      </c>
      <c r="M13" s="29" t="s">
        <v>280</v>
      </c>
      <c r="N13" s="29" t="s">
        <v>281</v>
      </c>
      <c r="O13" s="29" t="s">
        <v>346</v>
      </c>
    </row>
    <row r="14" spans="1:16" x14ac:dyDescent="0.25">
      <c r="B14" s="29" t="s">
        <v>72</v>
      </c>
      <c r="C14" s="29" t="s">
        <v>203</v>
      </c>
      <c r="D14" s="29" t="s">
        <v>204</v>
      </c>
      <c r="E14" s="29" t="s">
        <v>267</v>
      </c>
      <c r="F14" s="29" t="s">
        <v>205</v>
      </c>
      <c r="G14" s="29" t="s">
        <v>268</v>
      </c>
      <c r="H14" s="29" t="s">
        <v>206</v>
      </c>
      <c r="I14" s="29" t="s">
        <v>207</v>
      </c>
      <c r="J14" s="29" t="s">
        <v>269</v>
      </c>
      <c r="K14" s="29" t="s">
        <v>347</v>
      </c>
      <c r="L14" s="29" t="s">
        <v>348</v>
      </c>
      <c r="M14" s="29" t="s">
        <v>270</v>
      </c>
      <c r="N14" s="29" t="s">
        <v>271</v>
      </c>
      <c r="O14" s="29" t="s">
        <v>349</v>
      </c>
    </row>
    <row r="15" spans="1:16" x14ac:dyDescent="0.25">
      <c r="B15" s="29" t="s">
        <v>73</v>
      </c>
      <c r="C15" s="29" t="s">
        <v>208</v>
      </c>
      <c r="D15" s="29" t="s">
        <v>209</v>
      </c>
      <c r="E15" s="29" t="s">
        <v>252</v>
      </c>
      <c r="F15" s="29" t="s">
        <v>210</v>
      </c>
      <c r="G15" s="29" t="s">
        <v>253</v>
      </c>
      <c r="H15" s="29" t="s">
        <v>211</v>
      </c>
      <c r="I15" s="29" t="s">
        <v>212</v>
      </c>
      <c r="J15" s="29" t="s">
        <v>254</v>
      </c>
      <c r="K15" s="29" t="s">
        <v>350</v>
      </c>
      <c r="L15" s="29" t="s">
        <v>351</v>
      </c>
      <c r="M15" s="29" t="s">
        <v>255</v>
      </c>
      <c r="N15" s="29" t="s">
        <v>256</v>
      </c>
      <c r="O15" s="29" t="s">
        <v>352</v>
      </c>
    </row>
    <row r="16" spans="1:16" x14ac:dyDescent="0.25">
      <c r="B16" s="29" t="s">
        <v>67</v>
      </c>
      <c r="C16" s="29" t="s">
        <v>213</v>
      </c>
      <c r="D16" s="29" t="s">
        <v>214</v>
      </c>
      <c r="E16" s="29" t="s">
        <v>228</v>
      </c>
      <c r="F16" s="29" t="s">
        <v>215</v>
      </c>
      <c r="G16" s="29" t="s">
        <v>229</v>
      </c>
      <c r="H16" s="29" t="s">
        <v>216</v>
      </c>
      <c r="I16" s="29" t="s">
        <v>217</v>
      </c>
      <c r="J16" s="29" t="s">
        <v>230</v>
      </c>
      <c r="K16" s="29" t="s">
        <v>353</v>
      </c>
      <c r="L16" s="29" t="s">
        <v>354</v>
      </c>
      <c r="M16" s="29" t="s">
        <v>231</v>
      </c>
      <c r="N16" s="29" t="s">
        <v>232</v>
      </c>
      <c r="O16" s="29" t="s">
        <v>355</v>
      </c>
    </row>
    <row r="17" spans="1:15" x14ac:dyDescent="0.25">
      <c r="B17" s="29" t="s">
        <v>68</v>
      </c>
      <c r="C17" s="29" t="s">
        <v>218</v>
      </c>
      <c r="D17" s="29" t="s">
        <v>219</v>
      </c>
      <c r="E17" s="29" t="s">
        <v>233</v>
      </c>
      <c r="F17" s="29" t="s">
        <v>220</v>
      </c>
      <c r="G17" s="29" t="s">
        <v>234</v>
      </c>
      <c r="H17" s="29" t="s">
        <v>221</v>
      </c>
      <c r="I17" s="29" t="s">
        <v>222</v>
      </c>
      <c r="J17" s="29" t="s">
        <v>235</v>
      </c>
      <c r="K17" s="29" t="s">
        <v>356</v>
      </c>
      <c r="L17" s="29" t="s">
        <v>357</v>
      </c>
      <c r="M17" s="29" t="s">
        <v>236</v>
      </c>
      <c r="N17" s="29" t="s">
        <v>237</v>
      </c>
      <c r="O17" s="29" t="s">
        <v>358</v>
      </c>
    </row>
    <row r="18" spans="1:15" x14ac:dyDescent="0.25">
      <c r="A18" s="29" t="s">
        <v>115</v>
      </c>
      <c r="B18" s="28"/>
    </row>
    <row r="19" spans="1:15" x14ac:dyDescent="0.25">
      <c r="B19" s="28"/>
    </row>
    <row r="20" spans="1:15" x14ac:dyDescent="0.25">
      <c r="B20" s="28"/>
    </row>
    <row r="21" spans="1:15" x14ac:dyDescent="0.25">
      <c r="B21" s="28"/>
    </row>
    <row r="22" spans="1:15" x14ac:dyDescent="0.25">
      <c r="B22" s="28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x14ac:dyDescent="0.25">
      <c r="B23" s="28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5" x14ac:dyDescent="0.25">
      <c r="B24" s="28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5" x14ac:dyDescent="0.25">
      <c r="B25" s="28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15" x14ac:dyDescent="0.25">
      <c r="B26" s="2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1:15" x14ac:dyDescent="0.25">
      <c r="B27" s="28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5" x14ac:dyDescent="0.25">
      <c r="B28" s="28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5" x14ac:dyDescent="0.25">
      <c r="B29" s="28"/>
    </row>
    <row r="30" spans="1:15" x14ac:dyDescent="0.25">
      <c r="B30" s="28"/>
    </row>
    <row r="31" spans="1:15" x14ac:dyDescent="0.25">
      <c r="B31" s="28"/>
    </row>
    <row r="32" spans="1:15" x14ac:dyDescent="0.25">
      <c r="B32" s="28"/>
    </row>
    <row r="33" spans="2:2" x14ac:dyDescent="0.25">
      <c r="B33" s="28"/>
    </row>
    <row r="34" spans="2:2" x14ac:dyDescent="0.25">
      <c r="B34" s="28"/>
    </row>
    <row r="35" spans="2:2" x14ac:dyDescent="0.25">
      <c r="B35" s="28"/>
    </row>
    <row r="36" spans="2:2" x14ac:dyDescent="0.25">
      <c r="B36" s="28"/>
    </row>
    <row r="37" spans="2:2" x14ac:dyDescent="0.25">
      <c r="B37" s="28"/>
    </row>
    <row r="38" spans="2:2" x14ac:dyDescent="0.25">
      <c r="B38" s="28"/>
    </row>
    <row r="39" spans="2:2" x14ac:dyDescent="0.25">
      <c r="B39" s="28"/>
    </row>
    <row r="40" spans="2:2" x14ac:dyDescent="0.25">
      <c r="B40" s="28"/>
    </row>
    <row r="41" spans="2:2" x14ac:dyDescent="0.25">
      <c r="B41" s="28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45" spans="2:2" x14ac:dyDescent="0.25">
      <c r="B45" s="2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11A193B808B048BE9C36880F83334D" ma:contentTypeVersion="0" ma:contentTypeDescription="Create a new document." ma:contentTypeScope="" ma:versionID="0746d81a80e2ed2bba9a2d8e3a65410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E211833-CA6F-48B7-A254-1CD480E9C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FE7A76-BDFD-4867-B433-23387A6159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69BD8B-15F3-4E68-9198-56C3D9E57B3D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Complete Building Method</vt:lpstr>
      <vt:lpstr>Area Category Method</vt:lpstr>
      <vt:lpstr>App5-4A_CompleteBuilding</vt:lpstr>
      <vt:lpstr>FuncSchGrp Table</vt:lpstr>
    </vt:vector>
  </TitlesOfParts>
  <Company>Architectural Energy Corp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Eley</dc:creator>
  <cp:lastModifiedBy>David Reddy</cp:lastModifiedBy>
  <cp:lastPrinted>2009-06-08T19:27:20Z</cp:lastPrinted>
  <dcterms:created xsi:type="dcterms:W3CDTF">2009-04-17T21:02:28Z</dcterms:created>
  <dcterms:modified xsi:type="dcterms:W3CDTF">2014-07-23T18:41:55Z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0x0101005711A193B808B048BE9C36880F83334D</vt:lpwstr>
  </property>
</Properties>
</file>